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ердобинцева\Инвест программа\ИНВЕСТ 2026\"/>
    </mc:Choice>
  </mc:AlternateContent>
  <xr:revisionPtr revIDLastSave="0" documentId="8_{463EB462-DD40-4F85-8939-9CB1FA857B38}" xr6:coauthVersionLast="47" xr6:coauthVersionMax="47" xr10:uidLastSave="{00000000-0000-0000-0000-000000000000}"/>
  <bookViews>
    <workbookView xWindow="-120" yWindow="-120" windowWidth="25440" windowHeight="15390" activeTab="2" xr2:uid="{00000000-000D-0000-FFFF-FFFF00000000}"/>
  </bookViews>
  <sheets>
    <sheet name="УНЦ ПС-636 - ТП1" sheetId="6" r:id="rId1"/>
    <sheet name="УНЦ ТП2 - РП511" sheetId="9" r:id="rId2"/>
    <sheet name="Сводка затрат " sheetId="8" r:id="rId3"/>
  </sheets>
  <definedNames>
    <definedName name="_xlnm.Print_Area" localSheetId="2">'Сводка затрат '!$A$1:$G$14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8" l="1"/>
  <c r="D9" i="8"/>
  <c r="D8" i="8"/>
  <c r="J26" i="9"/>
  <c r="I26" i="9"/>
  <c r="J18" i="9"/>
  <c r="J26" i="6"/>
  <c r="I26" i="6"/>
  <c r="J18" i="6"/>
  <c r="I18" i="6"/>
  <c r="E31" i="9"/>
  <c r="I31" i="9" s="1"/>
  <c r="I32" i="9" s="1"/>
  <c r="E29" i="9"/>
  <c r="E17" i="9"/>
  <c r="I17" i="9" s="1"/>
  <c r="J17" i="9" s="1"/>
  <c r="G29" i="9"/>
  <c r="E25" i="9"/>
  <c r="I25" i="9" s="1"/>
  <c r="G22" i="9"/>
  <c r="E22" i="9"/>
  <c r="I16" i="9"/>
  <c r="J16" i="9" s="1"/>
  <c r="E17" i="6"/>
  <c r="E31" i="6"/>
  <c r="E29" i="6"/>
  <c r="I29" i="9" l="1"/>
  <c r="J29" i="9" s="1"/>
  <c r="I22" i="9"/>
  <c r="J22" i="9" s="1"/>
  <c r="J31" i="9"/>
  <c r="J37" i="9"/>
  <c r="J25" i="9"/>
  <c r="J32" i="9" l="1"/>
  <c r="J33" i="9" s="1"/>
  <c r="J34" i="9" s="1"/>
  <c r="E9" i="8" s="1"/>
  <c r="L33" i="9"/>
  <c r="I33" i="9"/>
  <c r="J35" i="9" l="1"/>
  <c r="J36" i="9" s="1"/>
  <c r="I31" i="6" l="1"/>
  <c r="G29" i="6"/>
  <c r="E25" i="6"/>
  <c r="I25" i="6" s="1"/>
  <c r="E22" i="6"/>
  <c r="G22" i="6"/>
  <c r="J31" i="6" l="1"/>
  <c r="I32" i="6"/>
  <c r="I33" i="6" s="1"/>
  <c r="F9" i="8"/>
  <c r="G9" i="8" s="1"/>
  <c r="I29" i="6"/>
  <c r="J29" i="6" s="1"/>
  <c r="J25" i="6"/>
  <c r="I22" i="6"/>
  <c r="J32" i="6" l="1"/>
  <c r="J33" i="6" s="1"/>
  <c r="L33" i="6"/>
  <c r="J22" i="6"/>
  <c r="I16" i="6" l="1"/>
  <c r="J16" i="6" s="1"/>
  <c r="I17" i="6" l="1"/>
  <c r="J17" i="6" s="1"/>
  <c r="D10" i="8" l="1"/>
  <c r="D11" i="8" s="1"/>
  <c r="D12" i="8" s="1"/>
  <c r="J37" i="6"/>
  <c r="J34" i="6"/>
  <c r="E8" i="8" l="1"/>
  <c r="J11" i="8"/>
  <c r="J35" i="6"/>
  <c r="J12" i="8" s="1"/>
  <c r="J36" i="6" l="1"/>
  <c r="J13" i="8" s="1"/>
  <c r="F8" i="8"/>
  <c r="F11" i="8" s="1"/>
  <c r="E10" i="8"/>
  <c r="G8" i="8" l="1"/>
  <c r="G12" i="8" s="1"/>
</calcChain>
</file>

<file path=xl/sharedStrings.xml><?xml version="1.0" encoding="utf-8"?>
<sst xmlns="http://schemas.openxmlformats.org/spreadsheetml/2006/main" count="154" uniqueCount="86">
  <si>
    <t>ВСЕГО с НДС 20%</t>
  </si>
  <si>
    <t>№ п/п</t>
  </si>
  <si>
    <t>Характеристика предприятия, здания, сооружения или виды работ</t>
  </si>
  <si>
    <t xml:space="preserve"> стоимости строительства</t>
  </si>
  <si>
    <t>Устройство КЛ:</t>
  </si>
  <si>
    <t>Итого СМР и прочие затраты</t>
  </si>
  <si>
    <t>СМР И ПРОЧИЕ ЗАТРАТЫ:</t>
  </si>
  <si>
    <t>1 объект</t>
  </si>
  <si>
    <t>Единица измерения</t>
  </si>
  <si>
    <t>1 км по трассе</t>
  </si>
  <si>
    <t>Подготовка и устройство территории прокладки КЛ:</t>
  </si>
  <si>
    <t>Укрупненный расчет № 1</t>
  </si>
  <si>
    <t>в т.ч. в составе:</t>
  </si>
  <si>
    <t>Обоснование расчёта</t>
  </si>
  <si>
    <t>Кол-во</t>
  </si>
  <si>
    <t>Коэфф-т перехода от базового УНЦ к УНЦ субъектов РФ</t>
  </si>
  <si>
    <t>К-ты к таблице КфN</t>
  </si>
  <si>
    <t>Норматив цены,                               тыс. руб</t>
  </si>
  <si>
    <t xml:space="preserve">Стоимость
в ценах на 01.01.2023
 руб.
</t>
  </si>
  <si>
    <t xml:space="preserve">Расчет составлен на основании укрупнённые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 (приказ Минэнерго России от 26.02.2024 №131) - (УНЦ) </t>
  </si>
  <si>
    <t>1</t>
  </si>
  <si>
    <t xml:space="preserve">Итого ПИР и затраты на кадастровые работы и работы по установлению земельных отношений, налогооблажение </t>
  </si>
  <si>
    <t xml:space="preserve">Итого без НДС </t>
  </si>
  <si>
    <t>в т.ч. Итого ПИР с землеустроительными затратами с НДС</t>
  </si>
  <si>
    <t xml:space="preserve">Составил:  </t>
  </si>
  <si>
    <t>Иванова М.В.</t>
  </si>
  <si>
    <t>ведущий инженер-сметчик</t>
  </si>
  <si>
    <t xml:space="preserve">Проверил:  </t>
  </si>
  <si>
    <t>Сердобинцева Е.А.</t>
  </si>
  <si>
    <t>начальник сметного отдела</t>
  </si>
  <si>
    <t xml:space="preserve">УНЦ, гл. 25, т. П5-01                                </t>
  </si>
  <si>
    <t>по 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</si>
  <si>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Строительство КЛ-6кВ проводом АПвПу2г 1*150/50-10 – 2700 м от РУ-10кВ ТП-2 до РП511</t>
  </si>
  <si>
    <t>ПИР и Затраты на кадастровые работы и работы по установлению земельных отношений, налогообложение:</t>
  </si>
  <si>
    <r>
      <t xml:space="preserve">Составлен в ценах на 01.01.2023 с переводом индексом-дефлятором Минэкономразвития РФ  (публикации 26.09.2025,  вид экономической деятельности "Строительство") </t>
    </r>
    <r>
      <rPr>
        <b/>
        <sz val="11"/>
        <color indexed="36"/>
        <rFont val="Times New Roman"/>
        <family val="1"/>
        <charset val="204"/>
      </rPr>
      <t>на 2026 г.</t>
    </r>
  </si>
  <si>
    <r>
      <rPr>
        <b/>
        <sz val="11"/>
        <color indexed="36"/>
        <rFont val="Times New Roman"/>
        <family val="1"/>
        <charset val="204"/>
      </rPr>
      <t xml:space="preserve">Стоимость
в ценах 2026г.
</t>
    </r>
    <r>
      <rPr>
        <sz val="11"/>
        <rFont val="Times New Roman"/>
        <family val="1"/>
        <charset val="204"/>
      </rPr>
      <t>с показателем 1,063*1,079*1,079*1,054 Минэкономразвития 
руб.</t>
    </r>
  </si>
  <si>
    <t>▪ прокладка кабеля в трубе ПНД диам.180мм L≈(8х3)м</t>
  </si>
  <si>
    <t>▪ прокладка кабеля в траншее  L≈(2700-8-8)х3 м</t>
  </si>
  <si>
    <t>▪ прокладка методом ГНБ в трубеПНД диам.180мм (с устройством резервной трубы) L≈2х(8х3) м</t>
  </si>
  <si>
    <t>Прокладка методом ГНБ в трубеПНД диам.180мм (с устройством резервной трубы) L≈2х(8х3) м</t>
  </si>
  <si>
    <t>1 км</t>
  </si>
  <si>
    <t xml:space="preserve">Итого </t>
  </si>
  <si>
    <t>Прокладка кабеля в трубе ПНД диам.180мм L≈(8х3)м</t>
  </si>
  <si>
    <t>УНЦ, гл.19, т.Н1-02-3, Кф2 =1,20, гл. 26, т. Ц1-89-5 К=1,76 коэффициент перехода от базового УНЦ к УНЦ субъектов РФ (Ленинградская область)</t>
  </si>
  <si>
    <t>Выполнения  перехода кабельной линии методом ГНБ, 3 трубы ПНД диам.180мм по L≈8м + 3 резервные трубы по L≈8м</t>
  </si>
  <si>
    <t xml:space="preserve">Кабельное сооружение с трубами, 3 трубы ПНД диам.180мм по L≈8м </t>
  </si>
  <si>
    <t>УНЦ, гл.19, т.Н4-02, К=3 (три нитки), гл. 26, т. Ц1-89-4 К=1,45 коэффициент перехода от базового УНЦ к УНЦ субъектов РФ (Ленинградская область)</t>
  </si>
  <si>
    <t>УНЦ, гл. 19, т. Б2-02-2, Кф3 =1,50, все субъекты Российской Федерации</t>
  </si>
  <si>
    <t xml:space="preserve">УНЦ, гл. 25, т. П6-06                              </t>
  </si>
  <si>
    <t>НДС 22%</t>
  </si>
  <si>
    <t>ВСЕГО с НДС 22%</t>
  </si>
  <si>
    <t>▪ прокладка кабеля в траншее  L≈(1114-8-8)х3 м</t>
  </si>
  <si>
    <t>Прокладка кабеля в траншее  L≈(1114-8-8)х3 м</t>
  </si>
  <si>
    <t>п/п</t>
  </si>
  <si>
    <t>Наименование затрат</t>
  </si>
  <si>
    <t xml:space="preserve">Наименование расчёта </t>
  </si>
  <si>
    <t>2</t>
  </si>
  <si>
    <t>3</t>
  </si>
  <si>
    <t>5</t>
  </si>
  <si>
    <t>6</t>
  </si>
  <si>
    <t>7</t>
  </si>
  <si>
    <t>ИТОГО без НДС</t>
  </si>
  <si>
    <t>НДС  - 20%</t>
  </si>
  <si>
    <t>Замена КЛ-10кВ СБ 3х70– 1114 м на АПвПу2г 1*150/50-10 от ПС-636 до ТП1  (без демонтажа существующего), в т.ч.</t>
  </si>
  <si>
    <t>УР №2</t>
  </si>
  <si>
    <t>УР №1</t>
  </si>
  <si>
    <t>ПИР с землеустроительными затратами, руб. без НДС</t>
  </si>
  <si>
    <t>Всего СС, руб. без НДС</t>
  </si>
  <si>
    <t>НДС 22%                            руб.</t>
  </si>
  <si>
    <t>Всего с НДС 22%                              руб.</t>
  </si>
  <si>
    <t>Замена КЛ-10кВ СБ 3х70– 1114 м на АПвПу2г 1*150/50-10 от ПС-636 до ТП1  (без демонтажа существующего)</t>
  </si>
  <si>
    <t xml:space="preserve">стоимости строительства </t>
  </si>
  <si>
    <t>В ценах 2026 г.</t>
  </si>
  <si>
    <t>СВОДКА ЗАТРАТ №1</t>
  </si>
  <si>
    <t>Устройство траншеи КЛ без учета восстановления газонов, 3 нитки по                        L ≈ 2684м</t>
  </si>
  <si>
    <t>Укрупненный расчет № 2</t>
  </si>
  <si>
    <t>Устройство траншеи КЛ без учета восстановления газонов, 3 нитки по                        L ≈ 1108м</t>
  </si>
  <si>
    <t>по реконструкции КЛ 10кВ ф.10 от ПС-636 до ТП-1  по адресу: Ленинградская обл, Всеволожский р-н, Ваганово д, в/г 16 и Ленинградская область, Всеволожский район, д. Ваганово, в/г № 27</t>
  </si>
  <si>
    <t>Отдельные элементы электрических сетей, КЛ-10кВ</t>
  </si>
  <si>
    <t>КЛ-10кВ,  L≈1114м</t>
  </si>
  <si>
    <t>УНЦ, гл.18, т. К1-06-2, К=3 (три нитки), гл. 26, т. Ц1-89-10 К=1,84 коэффициент перехода от базового УНЦ к УНЦ субъектов РФ (Ленинградская область)</t>
  </si>
  <si>
    <t>Стоимость СМР и сопутствующих затрат для прокладки КЛ-10кВ, АПвПу2г 1*150/50-10, 3 нитки по L ≈ 1114м</t>
  </si>
  <si>
    <t>КЛ-10кВ,  L≈2700м</t>
  </si>
  <si>
    <t>Стоимость СМР и сопутствующих затрат для прокладки КЛ-10кВ, АПвПу2г 1*150/50-10, 3 нитки по L ≈ 2700м</t>
  </si>
  <si>
    <t>Строительство КЛ-10кВ проводом АПвПу2г 1*150/50-10 – 2700 м от РУ-10кВ ТП-2 до РП511, в т.ч.</t>
  </si>
  <si>
    <t>Прокладка кабеля в траншее  L≈2684х3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</si>
</sst>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0.000"/>
    <numFmt numFmtId="166" formatCode="#,##0.00_ ;\-#,##0.00\ 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indexed="36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 applyNumberFormat="0" applyFont="0" applyFill="0" applyBorder="0" applyAlignment="0" applyProtection="0">
      <alignment vertical="top"/>
    </xf>
    <xf numFmtId="0" fontId="6" fillId="0" borderId="0"/>
    <xf numFmtId="0" fontId="3" fillId="0" borderId="0"/>
    <xf numFmtId="0" fontId="5" fillId="0" borderId="0" applyNumberFormat="0" applyFont="0" applyFill="0" applyBorder="0" applyAlignment="0" applyProtection="0">
      <alignment vertical="top"/>
    </xf>
    <xf numFmtId="0" fontId="3" fillId="0" borderId="0"/>
    <xf numFmtId="9" fontId="5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1" fillId="0" borderId="0"/>
  </cellStyleXfs>
  <cellXfs count="137">
    <xf numFmtId="0" fontId="0" fillId="0" borderId="0" xfId="0" applyAlignment="1"/>
    <xf numFmtId="0" fontId="8" fillId="0" borderId="0" xfId="6" applyFont="1" applyAlignment="1">
      <alignment horizontal="center" vertical="top" wrapText="1"/>
    </xf>
    <xf numFmtId="0" fontId="8" fillId="0" borderId="0" xfId="6" applyFont="1" applyAlignment="1">
      <alignment horizontal="right" vertical="top"/>
    </xf>
    <xf numFmtId="0" fontId="8" fillId="0" borderId="0" xfId="6" applyFont="1"/>
    <xf numFmtId="0" fontId="8" fillId="0" borderId="0" xfId="6" applyFont="1" applyAlignment="1">
      <alignment wrapText="1"/>
    </xf>
    <xf numFmtId="0" fontId="4" fillId="0" borderId="0" xfId="6" applyFont="1"/>
    <xf numFmtId="0" fontId="4" fillId="0" borderId="0" xfId="6" applyFont="1" applyAlignment="1">
      <alignment horizontal="center" vertical="center"/>
    </xf>
    <xf numFmtId="0" fontId="8" fillId="0" borderId="0" xfId="1" applyFont="1" applyAlignment="1">
      <alignment wrapText="1"/>
    </xf>
    <xf numFmtId="0" fontId="8" fillId="0" borderId="0" xfId="1" applyFont="1"/>
    <xf numFmtId="0" fontId="8" fillId="0" borderId="1" xfId="6" applyFont="1" applyBorder="1" applyAlignment="1">
      <alignment horizontal="center" vertical="center" wrapText="1"/>
    </xf>
    <xf numFmtId="4" fontId="8" fillId="0" borderId="0" xfId="1" applyNumberFormat="1" applyFont="1" applyAlignment="1">
      <alignment wrapText="1"/>
    </xf>
    <xf numFmtId="0" fontId="8" fillId="0" borderId="1" xfId="1" applyFont="1" applyBorder="1" applyAlignment="1">
      <alignment horizontal="center"/>
    </xf>
    <xf numFmtId="4" fontId="8" fillId="0" borderId="0" xfId="1" applyNumberFormat="1" applyFont="1"/>
    <xf numFmtId="0" fontId="8" fillId="0" borderId="1" xfId="1" applyFont="1" applyBorder="1" applyAlignment="1">
      <alignment horizontal="center" vertical="center"/>
    </xf>
    <xf numFmtId="49" fontId="8" fillId="0" borderId="0" xfId="1" applyNumberFormat="1" applyFont="1" applyAlignment="1">
      <alignment wrapText="1"/>
    </xf>
    <xf numFmtId="164" fontId="8" fillId="0" borderId="0" xfId="1" applyNumberFormat="1" applyFont="1" applyAlignment="1">
      <alignment wrapText="1"/>
    </xf>
    <xf numFmtId="49" fontId="8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center" wrapText="1"/>
    </xf>
    <xf numFmtId="4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center" wrapText="1"/>
    </xf>
    <xf numFmtId="49" fontId="8" fillId="0" borderId="0" xfId="1" applyNumberFormat="1" applyFont="1" applyAlignment="1">
      <alignment horizontal="center" vertical="center"/>
    </xf>
    <xf numFmtId="49" fontId="8" fillId="0" borderId="0" xfId="1" applyNumberFormat="1" applyFont="1"/>
    <xf numFmtId="0" fontId="8" fillId="0" borderId="0" xfId="1" applyFont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wrapText="1"/>
    </xf>
    <xf numFmtId="4" fontId="8" fillId="0" borderId="1" xfId="1" applyNumberFormat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right" wrapText="1"/>
    </xf>
    <xf numFmtId="4" fontId="7" fillId="0" borderId="1" xfId="1" applyNumberFormat="1" applyFont="1" applyBorder="1" applyAlignment="1">
      <alignment horizontal="right" wrapText="1"/>
    </xf>
    <xf numFmtId="49" fontId="7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top"/>
    </xf>
    <xf numFmtId="0" fontId="8" fillId="0" borderId="4" xfId="1" applyFont="1" applyBorder="1" applyAlignment="1">
      <alignment horizontal="center"/>
    </xf>
    <xf numFmtId="0" fontId="8" fillId="0" borderId="1" xfId="1" applyFont="1" applyBorder="1"/>
    <xf numFmtId="0" fontId="8" fillId="0" borderId="1" xfId="1" applyFont="1" applyBorder="1" applyAlignment="1">
      <alignment horizontal="left" vertical="top"/>
    </xf>
    <xf numFmtId="49" fontId="7" fillId="0" borderId="1" xfId="1" applyNumberFormat="1" applyFont="1" applyBorder="1"/>
    <xf numFmtId="49" fontId="8" fillId="0" borderId="5" xfId="1" applyNumberFormat="1" applyFont="1" applyBorder="1" applyAlignment="1">
      <alignment wrapText="1"/>
    </xf>
    <xf numFmtId="0" fontId="4" fillId="0" borderId="0" xfId="6" applyFont="1" applyAlignment="1">
      <alignment horizontal="center" vertical="center" wrapText="1"/>
    </xf>
    <xf numFmtId="0" fontId="9" fillId="0" borderId="4" xfId="1" applyFont="1" applyBorder="1" applyAlignment="1">
      <alignment horizontal="left" wrapText="1"/>
    </xf>
    <xf numFmtId="0" fontId="9" fillId="0" borderId="5" xfId="1" applyFont="1" applyBorder="1" applyAlignment="1">
      <alignment horizontal="left" wrapText="1"/>
    </xf>
    <xf numFmtId="49" fontId="9" fillId="0" borderId="3" xfId="1" applyNumberFormat="1" applyFont="1" applyBorder="1" applyAlignment="1">
      <alignment horizontal="left"/>
    </xf>
    <xf numFmtId="49" fontId="9" fillId="0" borderId="1" xfId="1" applyNumberFormat="1" applyFont="1" applyBorder="1" applyAlignment="1">
      <alignment horizontal="left" wrapText="1"/>
    </xf>
    <xf numFmtId="165" fontId="8" fillId="0" borderId="1" xfId="1" applyNumberFormat="1" applyFont="1" applyBorder="1" applyAlignment="1">
      <alignment horizontal="center" vertical="center" wrapText="1"/>
    </xf>
    <xf numFmtId="43" fontId="8" fillId="0" borderId="1" xfId="7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right" wrapText="1"/>
    </xf>
    <xf numFmtId="43" fontId="8" fillId="0" borderId="1" xfId="7" applyFont="1" applyFill="1" applyBorder="1" applyAlignment="1">
      <alignment horizontal="center" vertical="center" wrapText="1"/>
    </xf>
    <xf numFmtId="43" fontId="9" fillId="0" borderId="1" xfId="7" applyFont="1" applyBorder="1" applyAlignment="1">
      <alignment horizontal="center" vertical="center" wrapText="1"/>
    </xf>
    <xf numFmtId="4" fontId="8" fillId="0" borderId="1" xfId="7" applyNumberFormat="1" applyFont="1" applyBorder="1" applyAlignment="1">
      <alignment horizontal="center" vertical="center" wrapText="1"/>
    </xf>
    <xf numFmtId="4" fontId="8" fillId="0" borderId="1" xfId="7" applyNumberFormat="1" applyFont="1" applyFill="1" applyBorder="1" applyAlignment="1">
      <alignment horizontal="center" vertical="center" wrapText="1"/>
    </xf>
    <xf numFmtId="4" fontId="9" fillId="0" borderId="1" xfId="7" applyNumberFormat="1" applyFont="1" applyBorder="1" applyAlignment="1">
      <alignment horizontal="center" vertical="center" wrapText="1"/>
    </xf>
    <xf numFmtId="4" fontId="8" fillId="0" borderId="0" xfId="7" applyNumberFormat="1" applyFont="1" applyFill="1" applyAlignment="1">
      <alignment horizontal="center" vertical="center"/>
    </xf>
    <xf numFmtId="164" fontId="8" fillId="0" borderId="1" xfId="7" applyNumberFormat="1" applyFont="1" applyBorder="1" applyAlignment="1">
      <alignment horizontal="center" vertical="center" wrapText="1"/>
    </xf>
    <xf numFmtId="164" fontId="9" fillId="0" borderId="1" xfId="7" applyNumberFormat="1" applyFont="1" applyBorder="1" applyAlignment="1">
      <alignment horizontal="center" vertical="center" wrapText="1"/>
    </xf>
    <xf numFmtId="164" fontId="8" fillId="0" borderId="1" xfId="7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left" wrapText="1"/>
    </xf>
    <xf numFmtId="49" fontId="12" fillId="0" borderId="3" xfId="1" applyNumberFormat="1" applyFont="1" applyBorder="1" applyAlignment="1">
      <alignment horizontal="left"/>
    </xf>
    <xf numFmtId="43" fontId="12" fillId="0" borderId="1" xfId="7" applyFont="1" applyBorder="1" applyAlignment="1">
      <alignment horizontal="center" vertical="center" wrapText="1"/>
    </xf>
    <xf numFmtId="166" fontId="9" fillId="0" borderId="1" xfId="7" applyNumberFormat="1" applyFont="1" applyBorder="1" applyAlignment="1">
      <alignment horizontal="center" vertical="center" wrapText="1"/>
    </xf>
    <xf numFmtId="49" fontId="9" fillId="0" borderId="6" xfId="1" applyNumberFormat="1" applyFont="1" applyBorder="1" applyAlignment="1">
      <alignment horizontal="right" wrapText="1"/>
    </xf>
    <xf numFmtId="43" fontId="9" fillId="0" borderId="6" xfId="7" applyFont="1" applyBorder="1" applyAlignment="1">
      <alignment horizontal="center" vertical="center" wrapText="1"/>
    </xf>
    <xf numFmtId="166" fontId="9" fillId="0" borderId="6" xfId="7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wrapText="1"/>
    </xf>
    <xf numFmtId="49" fontId="7" fillId="0" borderId="1" xfId="1" applyNumberFormat="1" applyFont="1" applyBorder="1" applyAlignment="1">
      <alignment wrapText="1"/>
    </xf>
    <xf numFmtId="4" fontId="7" fillId="0" borderId="0" xfId="1" applyNumberFormat="1" applyFont="1" applyAlignment="1">
      <alignment wrapText="1"/>
    </xf>
    <xf numFmtId="49" fontId="7" fillId="0" borderId="0" xfId="1" applyNumberFormat="1" applyFont="1" applyAlignment="1">
      <alignment wrapText="1"/>
    </xf>
    <xf numFmtId="0" fontId="7" fillId="0" borderId="0" xfId="1" applyFont="1" applyAlignment="1">
      <alignment wrapText="1"/>
    </xf>
    <xf numFmtId="4" fontId="7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/>
    </xf>
    <xf numFmtId="0" fontId="15" fillId="0" borderId="0" xfId="3" applyNumberFormat="1" applyFont="1" applyFill="1" applyBorder="1" applyAlignment="1" applyProtection="1">
      <alignment vertical="center"/>
    </xf>
    <xf numFmtId="0" fontId="16" fillId="0" borderId="0" xfId="8" applyFont="1" applyAlignment="1">
      <alignment horizontal="center" vertical="top" wrapText="1"/>
    </xf>
    <xf numFmtId="0" fontId="15" fillId="0" borderId="0" xfId="8" applyFont="1" applyAlignment="1">
      <alignment vertical="top"/>
    </xf>
    <xf numFmtId="4" fontId="16" fillId="0" borderId="0" xfId="1" applyNumberFormat="1" applyFont="1" applyAlignment="1">
      <alignment horizontal="center" vertical="center" wrapText="1"/>
    </xf>
    <xf numFmtId="4" fontId="17" fillId="0" borderId="0" xfId="1" applyNumberFormat="1" applyFont="1" applyAlignment="1">
      <alignment vertical="center" wrapText="1"/>
    </xf>
    <xf numFmtId="4" fontId="18" fillId="0" borderId="0" xfId="1" applyNumberFormat="1" applyFont="1" applyAlignment="1">
      <alignment horizontal="center" vertical="center" wrapText="1"/>
    </xf>
    <xf numFmtId="0" fontId="8" fillId="0" borderId="0" xfId="3" applyNumberFormat="1" applyFont="1" applyFill="1" applyBorder="1" applyAlignment="1" applyProtection="1">
      <alignment vertical="center"/>
    </xf>
    <xf numFmtId="0" fontId="8" fillId="0" borderId="1" xfId="3" applyNumberFormat="1" applyFont="1" applyFill="1" applyBorder="1" applyAlignment="1" applyProtection="1">
      <alignment horizontal="center" vertical="center" wrapText="1"/>
    </xf>
    <xf numFmtId="0" fontId="8" fillId="0" borderId="0" xfId="3" applyNumberFormat="1" applyFont="1" applyFill="1" applyBorder="1" applyAlignment="1" applyProtection="1">
      <alignment horizontal="center" vertical="center" wrapText="1"/>
    </xf>
    <xf numFmtId="0" fontId="15" fillId="0" borderId="0" xfId="3" applyNumberFormat="1" applyFont="1" applyFill="1" applyBorder="1" applyAlignment="1" applyProtection="1">
      <alignment horizontal="center" vertical="center" wrapText="1"/>
    </xf>
    <xf numFmtId="0" fontId="7" fillId="0" borderId="1" xfId="3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8" fillId="0" borderId="1" xfId="3" applyNumberFormat="1" applyFont="1" applyFill="1" applyBorder="1" applyAlignment="1" applyProtection="1">
      <alignment horizontal="center" vertical="center"/>
    </xf>
    <xf numFmtId="4" fontId="8" fillId="0" borderId="1" xfId="3" quotePrefix="1" applyNumberFormat="1" applyFont="1" applyFill="1" applyBorder="1" applyAlignment="1" applyProtection="1">
      <alignment horizontal="left" vertical="center" wrapText="1"/>
    </xf>
    <xf numFmtId="4" fontId="8" fillId="0" borderId="1" xfId="3" applyNumberFormat="1" applyFont="1" applyFill="1" applyBorder="1" applyAlignment="1" applyProtection="1">
      <alignment horizontal="center" vertical="center" wrapText="1"/>
    </xf>
    <xf numFmtId="4" fontId="8" fillId="0" borderId="1" xfId="3" applyNumberFormat="1" applyFont="1" applyFill="1" applyBorder="1" applyAlignment="1" applyProtection="1">
      <alignment horizontal="right" vertical="center"/>
    </xf>
    <xf numFmtId="4" fontId="8" fillId="0" borderId="1" xfId="3" applyNumberFormat="1" applyFont="1" applyFill="1" applyBorder="1" applyAlignment="1" applyProtection="1">
      <alignment horizontal="left" vertical="center" wrapText="1"/>
    </xf>
    <xf numFmtId="0" fontId="7" fillId="0" borderId="1" xfId="3" applyNumberFormat="1" applyFont="1" applyFill="1" applyBorder="1" applyAlignment="1" applyProtection="1">
      <alignment horizontal="left" vertical="center"/>
    </xf>
    <xf numFmtId="4" fontId="7" fillId="0" borderId="1" xfId="3" applyNumberFormat="1" applyFont="1" applyFill="1" applyBorder="1" applyAlignment="1" applyProtection="1">
      <alignment horizontal="right" vertical="center" wrapText="1"/>
    </xf>
    <xf numFmtId="0" fontId="7" fillId="0" borderId="0" xfId="3" applyNumberFormat="1" applyFont="1" applyFill="1" applyBorder="1" applyAlignment="1" applyProtection="1">
      <alignment vertical="center"/>
    </xf>
    <xf numFmtId="0" fontId="16" fillId="0" borderId="0" xfId="3" applyNumberFormat="1" applyFont="1" applyFill="1" applyBorder="1" applyAlignment="1" applyProtection="1">
      <alignment vertical="center"/>
    </xf>
    <xf numFmtId="0" fontId="7" fillId="0" borderId="1" xfId="8" applyFont="1" applyBorder="1" applyAlignment="1">
      <alignment horizontal="left" vertical="top"/>
    </xf>
    <xf numFmtId="4" fontId="8" fillId="0" borderId="1" xfId="3" applyNumberFormat="1" applyFont="1" applyFill="1" applyBorder="1" applyAlignment="1" applyProtection="1">
      <alignment horizontal="right" vertical="center" wrapText="1"/>
    </xf>
    <xf numFmtId="4" fontId="7" fillId="0" borderId="1" xfId="3" applyNumberFormat="1" applyFont="1" applyFill="1" applyBorder="1" applyAlignment="1" applyProtection="1">
      <alignment horizontal="right" vertical="center"/>
    </xf>
    <xf numFmtId="4" fontId="7" fillId="0" borderId="1" xfId="3" applyNumberFormat="1" applyFont="1" applyFill="1" applyBorder="1" applyAlignment="1" applyProtection="1">
      <alignment vertical="center" wrapText="1"/>
    </xf>
    <xf numFmtId="4" fontId="8" fillId="0" borderId="0" xfId="3" applyNumberFormat="1" applyFont="1" applyFill="1" applyBorder="1" applyAlignment="1" applyProtection="1">
      <alignment vertical="center"/>
    </xf>
    <xf numFmtId="3" fontId="8" fillId="0" borderId="0" xfId="3" applyNumberFormat="1" applyFont="1" applyFill="1" applyBorder="1" applyAlignment="1" applyProtection="1">
      <alignment vertical="center"/>
    </xf>
    <xf numFmtId="2" fontId="8" fillId="0" borderId="0" xfId="1" applyNumberFormat="1" applyFont="1" applyAlignment="1">
      <alignment wrapText="1"/>
    </xf>
    <xf numFmtId="43" fontId="7" fillId="0" borderId="0" xfId="7" applyFont="1" applyAlignment="1">
      <alignment wrapText="1"/>
    </xf>
    <xf numFmtId="49" fontId="12" fillId="0" borderId="3" xfId="1" applyNumberFormat="1" applyFont="1" applyBorder="1" applyAlignment="1">
      <alignment horizontal="left" wrapText="1"/>
    </xf>
    <xf numFmtId="49" fontId="12" fillId="0" borderId="4" xfId="1" applyNumberFormat="1" applyFont="1" applyBorder="1" applyAlignment="1">
      <alignment horizontal="left" wrapText="1"/>
    </xf>
    <xf numFmtId="49" fontId="12" fillId="0" borderId="5" xfId="1" applyNumberFormat="1" applyFont="1" applyBorder="1" applyAlignment="1">
      <alignment horizontal="left" wrapText="1"/>
    </xf>
    <xf numFmtId="49" fontId="8" fillId="0" borderId="3" xfId="1" applyNumberFormat="1" applyFont="1" applyBorder="1" applyAlignment="1">
      <alignment wrapText="1"/>
    </xf>
    <xf numFmtId="0" fontId="8" fillId="0" borderId="4" xfId="1" applyFont="1" applyBorder="1" applyAlignment="1">
      <alignment wrapText="1"/>
    </xf>
    <xf numFmtId="0" fontId="8" fillId="0" borderId="5" xfId="1" applyFont="1" applyBorder="1" applyAlignment="1">
      <alignment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left" wrapText="1"/>
    </xf>
    <xf numFmtId="0" fontId="9" fillId="0" borderId="4" xfId="1" applyFont="1" applyBorder="1" applyAlignment="1">
      <alignment horizontal="left" wrapText="1"/>
    </xf>
    <xf numFmtId="0" fontId="9" fillId="0" borderId="5" xfId="1" applyFont="1" applyBorder="1" applyAlignment="1">
      <alignment horizontal="left" wrapText="1"/>
    </xf>
    <xf numFmtId="49" fontId="7" fillId="0" borderId="3" xfId="1" applyNumberFormat="1" applyFont="1" applyBorder="1" applyAlignment="1">
      <alignment wrapText="1"/>
    </xf>
    <xf numFmtId="0" fontId="4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left" vertical="top" wrapText="1"/>
    </xf>
    <xf numFmtId="0" fontId="8" fillId="0" borderId="0" xfId="6" applyFont="1" applyAlignment="1">
      <alignment horizontal="center" wrapText="1"/>
    </xf>
    <xf numFmtId="0" fontId="4" fillId="0" borderId="0" xfId="6" applyFont="1" applyAlignment="1">
      <alignment wrapText="1"/>
    </xf>
    <xf numFmtId="0" fontId="8" fillId="0" borderId="0" xfId="6" quotePrefix="1" applyFont="1" applyAlignment="1">
      <alignment horizontal="center" vertical="top" wrapText="1"/>
    </xf>
    <xf numFmtId="0" fontId="8" fillId="0" borderId="0" xfId="6" applyFont="1" applyAlignment="1">
      <alignment horizontal="center" vertical="top" wrapText="1"/>
    </xf>
    <xf numFmtId="0" fontId="4" fillId="0" borderId="0" xfId="6" applyFont="1" applyAlignment="1">
      <alignment horizontal="center" vertical="top" wrapText="1"/>
    </xf>
    <xf numFmtId="0" fontId="14" fillId="0" borderId="0" xfId="3" applyNumberFormat="1" applyFont="1" applyFill="1" applyBorder="1" applyAlignment="1" applyProtection="1">
      <alignment horizontal="center" vertical="center"/>
    </xf>
    <xf numFmtId="4" fontId="15" fillId="0" borderId="0" xfId="1" quotePrefix="1" applyNumberFormat="1" applyFont="1" applyAlignment="1">
      <alignment horizontal="center" vertical="center" wrapText="1"/>
    </xf>
    <xf numFmtId="4" fontId="15" fillId="0" borderId="0" xfId="1" applyNumberFormat="1" applyFont="1" applyAlignment="1">
      <alignment horizontal="center" vertical="center" wrapText="1"/>
    </xf>
    <xf numFmtId="4" fontId="15" fillId="0" borderId="0" xfId="1" quotePrefix="1" applyNumberFormat="1" applyFont="1" applyAlignment="1">
      <alignment horizontal="center" vertical="top" wrapText="1"/>
    </xf>
    <xf numFmtId="4" fontId="15" fillId="0" borderId="0" xfId="1" applyNumberFormat="1" applyFont="1" applyAlignment="1">
      <alignment horizontal="center" vertical="top" wrapText="1"/>
    </xf>
    <xf numFmtId="0" fontId="16" fillId="0" borderId="0" xfId="8" applyFont="1" applyAlignment="1">
      <alignment horizontal="center" vertical="top" wrapText="1"/>
    </xf>
    <xf numFmtId="0" fontId="8" fillId="0" borderId="2" xfId="8" applyFont="1" applyBorder="1" applyAlignment="1">
      <alignment horizontal="left" vertical="top" wrapText="1"/>
    </xf>
    <xf numFmtId="0" fontId="8" fillId="0" borderId="0" xfId="8" applyFont="1" applyAlignment="1">
      <alignment horizontal="left" vertical="top" wrapText="1"/>
    </xf>
  </cellXfs>
  <cellStyles count="9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4" xr:uid="{00000000-0005-0000-0000-000003000000}"/>
    <cellStyle name="Обычный 3 2" xfId="2" xr:uid="{00000000-0005-0000-0000-000004000000}"/>
    <cellStyle name="Обычный 4" xfId="6" xr:uid="{1889694A-54B2-4464-9189-1EB66690B381}"/>
    <cellStyle name="Обычный 5" xfId="8" xr:uid="{8CC39709-A891-491B-95FF-0F8802B799AE}"/>
    <cellStyle name="Процентный 2" xfId="5" xr:uid="{00000000-0005-0000-0000-000005000000}"/>
    <cellStyle name="Финансовый" xfId="7" builtinId="3"/>
  </cellStyles>
  <dxfs count="0"/>
  <tableStyles count="0" defaultTableStyle="TableStyleMedium2" defaultPivotStyle="PivotStyleLight16"/>
  <colors>
    <mruColors>
      <color rgb="FFF49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909F5-8083-4E72-8949-F42A1633BA86}">
  <sheetPr>
    <tabColor rgb="FFFFFF00"/>
  </sheetPr>
  <dimension ref="A1:IV71"/>
  <sheetViews>
    <sheetView topLeftCell="A19" zoomScaleNormal="100" workbookViewId="0">
      <selection activeCell="G31" sqref="G31"/>
    </sheetView>
  </sheetViews>
  <sheetFormatPr defaultRowHeight="15" x14ac:dyDescent="0.25"/>
  <cols>
    <col min="1" max="1" width="4.28515625" style="7" customWidth="1"/>
    <col min="2" max="2" width="27" style="7" customWidth="1"/>
    <col min="3" max="3" width="49.7109375" style="7" customWidth="1"/>
    <col min="4" max="4" width="12" style="7" customWidth="1"/>
    <col min="5" max="5" width="14.85546875" style="7" customWidth="1"/>
    <col min="6" max="6" width="14.140625" style="7" customWidth="1"/>
    <col min="7" max="7" width="11.28515625" style="7" customWidth="1"/>
    <col min="8" max="8" width="14" style="7" customWidth="1"/>
    <col min="9" max="9" width="15.85546875" style="7" customWidth="1"/>
    <col min="10" max="10" width="20.28515625" style="7" customWidth="1"/>
    <col min="11" max="11" width="9.140625" style="7"/>
    <col min="12" max="12" width="20.28515625" style="7" customWidth="1"/>
    <col min="13" max="13" width="8.5703125" style="7" customWidth="1"/>
    <col min="14" max="256" width="9.140625" style="7"/>
    <col min="257" max="257" width="4.28515625" style="7" customWidth="1"/>
    <col min="258" max="258" width="27" style="7" customWidth="1"/>
    <col min="259" max="259" width="49.7109375" style="7" customWidth="1"/>
    <col min="260" max="260" width="12" style="7" customWidth="1"/>
    <col min="261" max="261" width="14.85546875" style="7" customWidth="1"/>
    <col min="262" max="262" width="14.140625" style="7" customWidth="1"/>
    <col min="263" max="263" width="11.28515625" style="7" customWidth="1"/>
    <col min="264" max="264" width="14" style="7" customWidth="1"/>
    <col min="265" max="265" width="20.42578125" style="7" customWidth="1"/>
    <col min="266" max="266" width="22.85546875" style="7" customWidth="1"/>
    <col min="267" max="268" width="9.140625" style="7"/>
    <col min="269" max="269" width="8.5703125" style="7" customWidth="1"/>
    <col min="270" max="512" width="9.140625" style="7"/>
    <col min="513" max="513" width="4.28515625" style="7" customWidth="1"/>
    <col min="514" max="514" width="27" style="7" customWidth="1"/>
    <col min="515" max="515" width="49.7109375" style="7" customWidth="1"/>
    <col min="516" max="516" width="12" style="7" customWidth="1"/>
    <col min="517" max="517" width="14.85546875" style="7" customWidth="1"/>
    <col min="518" max="518" width="14.140625" style="7" customWidth="1"/>
    <col min="519" max="519" width="11.28515625" style="7" customWidth="1"/>
    <col min="520" max="520" width="14" style="7" customWidth="1"/>
    <col min="521" max="521" width="20.42578125" style="7" customWidth="1"/>
    <col min="522" max="522" width="22.85546875" style="7" customWidth="1"/>
    <col min="523" max="524" width="9.140625" style="7"/>
    <col min="525" max="525" width="8.5703125" style="7" customWidth="1"/>
    <col min="526" max="768" width="9.140625" style="7"/>
    <col min="769" max="769" width="4.28515625" style="7" customWidth="1"/>
    <col min="770" max="770" width="27" style="7" customWidth="1"/>
    <col min="771" max="771" width="49.7109375" style="7" customWidth="1"/>
    <col min="772" max="772" width="12" style="7" customWidth="1"/>
    <col min="773" max="773" width="14.85546875" style="7" customWidth="1"/>
    <col min="774" max="774" width="14.140625" style="7" customWidth="1"/>
    <col min="775" max="775" width="11.28515625" style="7" customWidth="1"/>
    <col min="776" max="776" width="14" style="7" customWidth="1"/>
    <col min="777" max="777" width="20.42578125" style="7" customWidth="1"/>
    <col min="778" max="778" width="22.85546875" style="7" customWidth="1"/>
    <col min="779" max="780" width="9.140625" style="7"/>
    <col min="781" max="781" width="8.5703125" style="7" customWidth="1"/>
    <col min="782" max="1024" width="9.140625" style="7"/>
    <col min="1025" max="1025" width="4.28515625" style="7" customWidth="1"/>
    <col min="1026" max="1026" width="27" style="7" customWidth="1"/>
    <col min="1027" max="1027" width="49.7109375" style="7" customWidth="1"/>
    <col min="1028" max="1028" width="12" style="7" customWidth="1"/>
    <col min="1029" max="1029" width="14.85546875" style="7" customWidth="1"/>
    <col min="1030" max="1030" width="14.140625" style="7" customWidth="1"/>
    <col min="1031" max="1031" width="11.28515625" style="7" customWidth="1"/>
    <col min="1032" max="1032" width="14" style="7" customWidth="1"/>
    <col min="1033" max="1033" width="20.42578125" style="7" customWidth="1"/>
    <col min="1034" max="1034" width="22.85546875" style="7" customWidth="1"/>
    <col min="1035" max="1036" width="9.140625" style="7"/>
    <col min="1037" max="1037" width="8.5703125" style="7" customWidth="1"/>
    <col min="1038" max="1280" width="9.140625" style="7"/>
    <col min="1281" max="1281" width="4.28515625" style="7" customWidth="1"/>
    <col min="1282" max="1282" width="27" style="7" customWidth="1"/>
    <col min="1283" max="1283" width="49.7109375" style="7" customWidth="1"/>
    <col min="1284" max="1284" width="12" style="7" customWidth="1"/>
    <col min="1285" max="1285" width="14.85546875" style="7" customWidth="1"/>
    <col min="1286" max="1286" width="14.140625" style="7" customWidth="1"/>
    <col min="1287" max="1287" width="11.28515625" style="7" customWidth="1"/>
    <col min="1288" max="1288" width="14" style="7" customWidth="1"/>
    <col min="1289" max="1289" width="20.42578125" style="7" customWidth="1"/>
    <col min="1290" max="1290" width="22.85546875" style="7" customWidth="1"/>
    <col min="1291" max="1292" width="9.140625" style="7"/>
    <col min="1293" max="1293" width="8.5703125" style="7" customWidth="1"/>
    <col min="1294" max="1536" width="9.140625" style="7"/>
    <col min="1537" max="1537" width="4.28515625" style="7" customWidth="1"/>
    <col min="1538" max="1538" width="27" style="7" customWidth="1"/>
    <col min="1539" max="1539" width="49.7109375" style="7" customWidth="1"/>
    <col min="1540" max="1540" width="12" style="7" customWidth="1"/>
    <col min="1541" max="1541" width="14.85546875" style="7" customWidth="1"/>
    <col min="1542" max="1542" width="14.140625" style="7" customWidth="1"/>
    <col min="1543" max="1543" width="11.28515625" style="7" customWidth="1"/>
    <col min="1544" max="1544" width="14" style="7" customWidth="1"/>
    <col min="1545" max="1545" width="20.42578125" style="7" customWidth="1"/>
    <col min="1546" max="1546" width="22.85546875" style="7" customWidth="1"/>
    <col min="1547" max="1548" width="9.140625" style="7"/>
    <col min="1549" max="1549" width="8.5703125" style="7" customWidth="1"/>
    <col min="1550" max="1792" width="9.140625" style="7"/>
    <col min="1793" max="1793" width="4.28515625" style="7" customWidth="1"/>
    <col min="1794" max="1794" width="27" style="7" customWidth="1"/>
    <col min="1795" max="1795" width="49.7109375" style="7" customWidth="1"/>
    <col min="1796" max="1796" width="12" style="7" customWidth="1"/>
    <col min="1797" max="1797" width="14.85546875" style="7" customWidth="1"/>
    <col min="1798" max="1798" width="14.140625" style="7" customWidth="1"/>
    <col min="1799" max="1799" width="11.28515625" style="7" customWidth="1"/>
    <col min="1800" max="1800" width="14" style="7" customWidth="1"/>
    <col min="1801" max="1801" width="20.42578125" style="7" customWidth="1"/>
    <col min="1802" max="1802" width="22.85546875" style="7" customWidth="1"/>
    <col min="1803" max="1804" width="9.140625" style="7"/>
    <col min="1805" max="1805" width="8.5703125" style="7" customWidth="1"/>
    <col min="1806" max="2048" width="9.140625" style="7"/>
    <col min="2049" max="2049" width="4.28515625" style="7" customWidth="1"/>
    <col min="2050" max="2050" width="27" style="7" customWidth="1"/>
    <col min="2051" max="2051" width="49.7109375" style="7" customWidth="1"/>
    <col min="2052" max="2052" width="12" style="7" customWidth="1"/>
    <col min="2053" max="2053" width="14.85546875" style="7" customWidth="1"/>
    <col min="2054" max="2054" width="14.140625" style="7" customWidth="1"/>
    <col min="2055" max="2055" width="11.28515625" style="7" customWidth="1"/>
    <col min="2056" max="2056" width="14" style="7" customWidth="1"/>
    <col min="2057" max="2057" width="20.42578125" style="7" customWidth="1"/>
    <col min="2058" max="2058" width="22.85546875" style="7" customWidth="1"/>
    <col min="2059" max="2060" width="9.140625" style="7"/>
    <col min="2061" max="2061" width="8.5703125" style="7" customWidth="1"/>
    <col min="2062" max="2304" width="9.140625" style="7"/>
    <col min="2305" max="2305" width="4.28515625" style="7" customWidth="1"/>
    <col min="2306" max="2306" width="27" style="7" customWidth="1"/>
    <col min="2307" max="2307" width="49.7109375" style="7" customWidth="1"/>
    <col min="2308" max="2308" width="12" style="7" customWidth="1"/>
    <col min="2309" max="2309" width="14.85546875" style="7" customWidth="1"/>
    <col min="2310" max="2310" width="14.140625" style="7" customWidth="1"/>
    <col min="2311" max="2311" width="11.28515625" style="7" customWidth="1"/>
    <col min="2312" max="2312" width="14" style="7" customWidth="1"/>
    <col min="2313" max="2313" width="20.42578125" style="7" customWidth="1"/>
    <col min="2314" max="2314" width="22.85546875" style="7" customWidth="1"/>
    <col min="2315" max="2316" width="9.140625" style="7"/>
    <col min="2317" max="2317" width="8.5703125" style="7" customWidth="1"/>
    <col min="2318" max="2560" width="9.140625" style="7"/>
    <col min="2561" max="2561" width="4.28515625" style="7" customWidth="1"/>
    <col min="2562" max="2562" width="27" style="7" customWidth="1"/>
    <col min="2563" max="2563" width="49.7109375" style="7" customWidth="1"/>
    <col min="2564" max="2564" width="12" style="7" customWidth="1"/>
    <col min="2565" max="2565" width="14.85546875" style="7" customWidth="1"/>
    <col min="2566" max="2566" width="14.140625" style="7" customWidth="1"/>
    <col min="2567" max="2567" width="11.28515625" style="7" customWidth="1"/>
    <col min="2568" max="2568" width="14" style="7" customWidth="1"/>
    <col min="2569" max="2569" width="20.42578125" style="7" customWidth="1"/>
    <col min="2570" max="2570" width="22.85546875" style="7" customWidth="1"/>
    <col min="2571" max="2572" width="9.140625" style="7"/>
    <col min="2573" max="2573" width="8.5703125" style="7" customWidth="1"/>
    <col min="2574" max="2816" width="9.140625" style="7"/>
    <col min="2817" max="2817" width="4.28515625" style="7" customWidth="1"/>
    <col min="2818" max="2818" width="27" style="7" customWidth="1"/>
    <col min="2819" max="2819" width="49.7109375" style="7" customWidth="1"/>
    <col min="2820" max="2820" width="12" style="7" customWidth="1"/>
    <col min="2821" max="2821" width="14.85546875" style="7" customWidth="1"/>
    <col min="2822" max="2822" width="14.140625" style="7" customWidth="1"/>
    <col min="2823" max="2823" width="11.28515625" style="7" customWidth="1"/>
    <col min="2824" max="2824" width="14" style="7" customWidth="1"/>
    <col min="2825" max="2825" width="20.42578125" style="7" customWidth="1"/>
    <col min="2826" max="2826" width="22.85546875" style="7" customWidth="1"/>
    <col min="2827" max="2828" width="9.140625" style="7"/>
    <col min="2829" max="2829" width="8.5703125" style="7" customWidth="1"/>
    <col min="2830" max="3072" width="9.140625" style="7"/>
    <col min="3073" max="3073" width="4.28515625" style="7" customWidth="1"/>
    <col min="3074" max="3074" width="27" style="7" customWidth="1"/>
    <col min="3075" max="3075" width="49.7109375" style="7" customWidth="1"/>
    <col min="3076" max="3076" width="12" style="7" customWidth="1"/>
    <col min="3077" max="3077" width="14.85546875" style="7" customWidth="1"/>
    <col min="3078" max="3078" width="14.140625" style="7" customWidth="1"/>
    <col min="3079" max="3079" width="11.28515625" style="7" customWidth="1"/>
    <col min="3080" max="3080" width="14" style="7" customWidth="1"/>
    <col min="3081" max="3081" width="20.42578125" style="7" customWidth="1"/>
    <col min="3082" max="3082" width="22.85546875" style="7" customWidth="1"/>
    <col min="3083" max="3084" width="9.140625" style="7"/>
    <col min="3085" max="3085" width="8.5703125" style="7" customWidth="1"/>
    <col min="3086" max="3328" width="9.140625" style="7"/>
    <col min="3329" max="3329" width="4.28515625" style="7" customWidth="1"/>
    <col min="3330" max="3330" width="27" style="7" customWidth="1"/>
    <col min="3331" max="3331" width="49.7109375" style="7" customWidth="1"/>
    <col min="3332" max="3332" width="12" style="7" customWidth="1"/>
    <col min="3333" max="3333" width="14.85546875" style="7" customWidth="1"/>
    <col min="3334" max="3334" width="14.140625" style="7" customWidth="1"/>
    <col min="3335" max="3335" width="11.28515625" style="7" customWidth="1"/>
    <col min="3336" max="3336" width="14" style="7" customWidth="1"/>
    <col min="3337" max="3337" width="20.42578125" style="7" customWidth="1"/>
    <col min="3338" max="3338" width="22.85546875" style="7" customWidth="1"/>
    <col min="3339" max="3340" width="9.140625" style="7"/>
    <col min="3341" max="3341" width="8.5703125" style="7" customWidth="1"/>
    <col min="3342" max="3584" width="9.140625" style="7"/>
    <col min="3585" max="3585" width="4.28515625" style="7" customWidth="1"/>
    <col min="3586" max="3586" width="27" style="7" customWidth="1"/>
    <col min="3587" max="3587" width="49.7109375" style="7" customWidth="1"/>
    <col min="3588" max="3588" width="12" style="7" customWidth="1"/>
    <col min="3589" max="3589" width="14.85546875" style="7" customWidth="1"/>
    <col min="3590" max="3590" width="14.140625" style="7" customWidth="1"/>
    <col min="3591" max="3591" width="11.28515625" style="7" customWidth="1"/>
    <col min="3592" max="3592" width="14" style="7" customWidth="1"/>
    <col min="3593" max="3593" width="20.42578125" style="7" customWidth="1"/>
    <col min="3594" max="3594" width="22.85546875" style="7" customWidth="1"/>
    <col min="3595" max="3596" width="9.140625" style="7"/>
    <col min="3597" max="3597" width="8.5703125" style="7" customWidth="1"/>
    <col min="3598" max="3840" width="9.140625" style="7"/>
    <col min="3841" max="3841" width="4.28515625" style="7" customWidth="1"/>
    <col min="3842" max="3842" width="27" style="7" customWidth="1"/>
    <col min="3843" max="3843" width="49.7109375" style="7" customWidth="1"/>
    <col min="3844" max="3844" width="12" style="7" customWidth="1"/>
    <col min="3845" max="3845" width="14.85546875" style="7" customWidth="1"/>
    <col min="3846" max="3846" width="14.140625" style="7" customWidth="1"/>
    <col min="3847" max="3847" width="11.28515625" style="7" customWidth="1"/>
    <col min="3848" max="3848" width="14" style="7" customWidth="1"/>
    <col min="3849" max="3849" width="20.42578125" style="7" customWidth="1"/>
    <col min="3850" max="3850" width="22.85546875" style="7" customWidth="1"/>
    <col min="3851" max="3852" width="9.140625" style="7"/>
    <col min="3853" max="3853" width="8.5703125" style="7" customWidth="1"/>
    <col min="3854" max="4096" width="9.140625" style="7"/>
    <col min="4097" max="4097" width="4.28515625" style="7" customWidth="1"/>
    <col min="4098" max="4098" width="27" style="7" customWidth="1"/>
    <col min="4099" max="4099" width="49.7109375" style="7" customWidth="1"/>
    <col min="4100" max="4100" width="12" style="7" customWidth="1"/>
    <col min="4101" max="4101" width="14.85546875" style="7" customWidth="1"/>
    <col min="4102" max="4102" width="14.140625" style="7" customWidth="1"/>
    <col min="4103" max="4103" width="11.28515625" style="7" customWidth="1"/>
    <col min="4104" max="4104" width="14" style="7" customWidth="1"/>
    <col min="4105" max="4105" width="20.42578125" style="7" customWidth="1"/>
    <col min="4106" max="4106" width="22.85546875" style="7" customWidth="1"/>
    <col min="4107" max="4108" width="9.140625" style="7"/>
    <col min="4109" max="4109" width="8.5703125" style="7" customWidth="1"/>
    <col min="4110" max="4352" width="9.140625" style="7"/>
    <col min="4353" max="4353" width="4.28515625" style="7" customWidth="1"/>
    <col min="4354" max="4354" width="27" style="7" customWidth="1"/>
    <col min="4355" max="4355" width="49.7109375" style="7" customWidth="1"/>
    <col min="4356" max="4356" width="12" style="7" customWidth="1"/>
    <col min="4357" max="4357" width="14.85546875" style="7" customWidth="1"/>
    <col min="4358" max="4358" width="14.140625" style="7" customWidth="1"/>
    <col min="4359" max="4359" width="11.28515625" style="7" customWidth="1"/>
    <col min="4360" max="4360" width="14" style="7" customWidth="1"/>
    <col min="4361" max="4361" width="20.42578125" style="7" customWidth="1"/>
    <col min="4362" max="4362" width="22.85546875" style="7" customWidth="1"/>
    <col min="4363" max="4364" width="9.140625" style="7"/>
    <col min="4365" max="4365" width="8.5703125" style="7" customWidth="1"/>
    <col min="4366" max="4608" width="9.140625" style="7"/>
    <col min="4609" max="4609" width="4.28515625" style="7" customWidth="1"/>
    <col min="4610" max="4610" width="27" style="7" customWidth="1"/>
    <col min="4611" max="4611" width="49.7109375" style="7" customWidth="1"/>
    <col min="4612" max="4612" width="12" style="7" customWidth="1"/>
    <col min="4613" max="4613" width="14.85546875" style="7" customWidth="1"/>
    <col min="4614" max="4614" width="14.140625" style="7" customWidth="1"/>
    <col min="4615" max="4615" width="11.28515625" style="7" customWidth="1"/>
    <col min="4616" max="4616" width="14" style="7" customWidth="1"/>
    <col min="4617" max="4617" width="20.42578125" style="7" customWidth="1"/>
    <col min="4618" max="4618" width="22.85546875" style="7" customWidth="1"/>
    <col min="4619" max="4620" width="9.140625" style="7"/>
    <col min="4621" max="4621" width="8.5703125" style="7" customWidth="1"/>
    <col min="4622" max="4864" width="9.140625" style="7"/>
    <col min="4865" max="4865" width="4.28515625" style="7" customWidth="1"/>
    <col min="4866" max="4866" width="27" style="7" customWidth="1"/>
    <col min="4867" max="4867" width="49.7109375" style="7" customWidth="1"/>
    <col min="4868" max="4868" width="12" style="7" customWidth="1"/>
    <col min="4869" max="4869" width="14.85546875" style="7" customWidth="1"/>
    <col min="4870" max="4870" width="14.140625" style="7" customWidth="1"/>
    <col min="4871" max="4871" width="11.28515625" style="7" customWidth="1"/>
    <col min="4872" max="4872" width="14" style="7" customWidth="1"/>
    <col min="4873" max="4873" width="20.42578125" style="7" customWidth="1"/>
    <col min="4874" max="4874" width="22.85546875" style="7" customWidth="1"/>
    <col min="4875" max="4876" width="9.140625" style="7"/>
    <col min="4877" max="4877" width="8.5703125" style="7" customWidth="1"/>
    <col min="4878" max="5120" width="9.140625" style="7"/>
    <col min="5121" max="5121" width="4.28515625" style="7" customWidth="1"/>
    <col min="5122" max="5122" width="27" style="7" customWidth="1"/>
    <col min="5123" max="5123" width="49.7109375" style="7" customWidth="1"/>
    <col min="5124" max="5124" width="12" style="7" customWidth="1"/>
    <col min="5125" max="5125" width="14.85546875" style="7" customWidth="1"/>
    <col min="5126" max="5126" width="14.140625" style="7" customWidth="1"/>
    <col min="5127" max="5127" width="11.28515625" style="7" customWidth="1"/>
    <col min="5128" max="5128" width="14" style="7" customWidth="1"/>
    <col min="5129" max="5129" width="20.42578125" style="7" customWidth="1"/>
    <col min="5130" max="5130" width="22.85546875" style="7" customWidth="1"/>
    <col min="5131" max="5132" width="9.140625" style="7"/>
    <col min="5133" max="5133" width="8.5703125" style="7" customWidth="1"/>
    <col min="5134" max="5376" width="9.140625" style="7"/>
    <col min="5377" max="5377" width="4.28515625" style="7" customWidth="1"/>
    <col min="5378" max="5378" width="27" style="7" customWidth="1"/>
    <col min="5379" max="5379" width="49.7109375" style="7" customWidth="1"/>
    <col min="5380" max="5380" width="12" style="7" customWidth="1"/>
    <col min="5381" max="5381" width="14.85546875" style="7" customWidth="1"/>
    <col min="5382" max="5382" width="14.140625" style="7" customWidth="1"/>
    <col min="5383" max="5383" width="11.28515625" style="7" customWidth="1"/>
    <col min="5384" max="5384" width="14" style="7" customWidth="1"/>
    <col min="5385" max="5385" width="20.42578125" style="7" customWidth="1"/>
    <col min="5386" max="5386" width="22.85546875" style="7" customWidth="1"/>
    <col min="5387" max="5388" width="9.140625" style="7"/>
    <col min="5389" max="5389" width="8.5703125" style="7" customWidth="1"/>
    <col min="5390" max="5632" width="9.140625" style="7"/>
    <col min="5633" max="5633" width="4.28515625" style="7" customWidth="1"/>
    <col min="5634" max="5634" width="27" style="7" customWidth="1"/>
    <col min="5635" max="5635" width="49.7109375" style="7" customWidth="1"/>
    <col min="5636" max="5636" width="12" style="7" customWidth="1"/>
    <col min="5637" max="5637" width="14.85546875" style="7" customWidth="1"/>
    <col min="5638" max="5638" width="14.140625" style="7" customWidth="1"/>
    <col min="5639" max="5639" width="11.28515625" style="7" customWidth="1"/>
    <col min="5640" max="5640" width="14" style="7" customWidth="1"/>
    <col min="5641" max="5641" width="20.42578125" style="7" customWidth="1"/>
    <col min="5642" max="5642" width="22.85546875" style="7" customWidth="1"/>
    <col min="5643" max="5644" width="9.140625" style="7"/>
    <col min="5645" max="5645" width="8.5703125" style="7" customWidth="1"/>
    <col min="5646" max="5888" width="9.140625" style="7"/>
    <col min="5889" max="5889" width="4.28515625" style="7" customWidth="1"/>
    <col min="5890" max="5890" width="27" style="7" customWidth="1"/>
    <col min="5891" max="5891" width="49.7109375" style="7" customWidth="1"/>
    <col min="5892" max="5892" width="12" style="7" customWidth="1"/>
    <col min="5893" max="5893" width="14.85546875" style="7" customWidth="1"/>
    <col min="5894" max="5894" width="14.140625" style="7" customWidth="1"/>
    <col min="5895" max="5895" width="11.28515625" style="7" customWidth="1"/>
    <col min="5896" max="5896" width="14" style="7" customWidth="1"/>
    <col min="5897" max="5897" width="20.42578125" style="7" customWidth="1"/>
    <col min="5898" max="5898" width="22.85546875" style="7" customWidth="1"/>
    <col min="5899" max="5900" width="9.140625" style="7"/>
    <col min="5901" max="5901" width="8.5703125" style="7" customWidth="1"/>
    <col min="5902" max="6144" width="9.140625" style="7"/>
    <col min="6145" max="6145" width="4.28515625" style="7" customWidth="1"/>
    <col min="6146" max="6146" width="27" style="7" customWidth="1"/>
    <col min="6147" max="6147" width="49.7109375" style="7" customWidth="1"/>
    <col min="6148" max="6148" width="12" style="7" customWidth="1"/>
    <col min="6149" max="6149" width="14.85546875" style="7" customWidth="1"/>
    <col min="6150" max="6150" width="14.140625" style="7" customWidth="1"/>
    <col min="6151" max="6151" width="11.28515625" style="7" customWidth="1"/>
    <col min="6152" max="6152" width="14" style="7" customWidth="1"/>
    <col min="6153" max="6153" width="20.42578125" style="7" customWidth="1"/>
    <col min="6154" max="6154" width="22.85546875" style="7" customWidth="1"/>
    <col min="6155" max="6156" width="9.140625" style="7"/>
    <col min="6157" max="6157" width="8.5703125" style="7" customWidth="1"/>
    <col min="6158" max="6400" width="9.140625" style="7"/>
    <col min="6401" max="6401" width="4.28515625" style="7" customWidth="1"/>
    <col min="6402" max="6402" width="27" style="7" customWidth="1"/>
    <col min="6403" max="6403" width="49.7109375" style="7" customWidth="1"/>
    <col min="6404" max="6404" width="12" style="7" customWidth="1"/>
    <col min="6405" max="6405" width="14.85546875" style="7" customWidth="1"/>
    <col min="6406" max="6406" width="14.140625" style="7" customWidth="1"/>
    <col min="6407" max="6407" width="11.28515625" style="7" customWidth="1"/>
    <col min="6408" max="6408" width="14" style="7" customWidth="1"/>
    <col min="6409" max="6409" width="20.42578125" style="7" customWidth="1"/>
    <col min="6410" max="6410" width="22.85546875" style="7" customWidth="1"/>
    <col min="6411" max="6412" width="9.140625" style="7"/>
    <col min="6413" max="6413" width="8.5703125" style="7" customWidth="1"/>
    <col min="6414" max="6656" width="9.140625" style="7"/>
    <col min="6657" max="6657" width="4.28515625" style="7" customWidth="1"/>
    <col min="6658" max="6658" width="27" style="7" customWidth="1"/>
    <col min="6659" max="6659" width="49.7109375" style="7" customWidth="1"/>
    <col min="6660" max="6660" width="12" style="7" customWidth="1"/>
    <col min="6661" max="6661" width="14.85546875" style="7" customWidth="1"/>
    <col min="6662" max="6662" width="14.140625" style="7" customWidth="1"/>
    <col min="6663" max="6663" width="11.28515625" style="7" customWidth="1"/>
    <col min="6664" max="6664" width="14" style="7" customWidth="1"/>
    <col min="6665" max="6665" width="20.42578125" style="7" customWidth="1"/>
    <col min="6666" max="6666" width="22.85546875" style="7" customWidth="1"/>
    <col min="6667" max="6668" width="9.140625" style="7"/>
    <col min="6669" max="6669" width="8.5703125" style="7" customWidth="1"/>
    <col min="6670" max="6912" width="9.140625" style="7"/>
    <col min="6913" max="6913" width="4.28515625" style="7" customWidth="1"/>
    <col min="6914" max="6914" width="27" style="7" customWidth="1"/>
    <col min="6915" max="6915" width="49.7109375" style="7" customWidth="1"/>
    <col min="6916" max="6916" width="12" style="7" customWidth="1"/>
    <col min="6917" max="6917" width="14.85546875" style="7" customWidth="1"/>
    <col min="6918" max="6918" width="14.140625" style="7" customWidth="1"/>
    <col min="6919" max="6919" width="11.28515625" style="7" customWidth="1"/>
    <col min="6920" max="6920" width="14" style="7" customWidth="1"/>
    <col min="6921" max="6921" width="20.42578125" style="7" customWidth="1"/>
    <col min="6922" max="6922" width="22.85546875" style="7" customWidth="1"/>
    <col min="6923" max="6924" width="9.140625" style="7"/>
    <col min="6925" max="6925" width="8.5703125" style="7" customWidth="1"/>
    <col min="6926" max="7168" width="9.140625" style="7"/>
    <col min="7169" max="7169" width="4.28515625" style="7" customWidth="1"/>
    <col min="7170" max="7170" width="27" style="7" customWidth="1"/>
    <col min="7171" max="7171" width="49.7109375" style="7" customWidth="1"/>
    <col min="7172" max="7172" width="12" style="7" customWidth="1"/>
    <col min="7173" max="7173" width="14.85546875" style="7" customWidth="1"/>
    <col min="7174" max="7174" width="14.140625" style="7" customWidth="1"/>
    <col min="7175" max="7175" width="11.28515625" style="7" customWidth="1"/>
    <col min="7176" max="7176" width="14" style="7" customWidth="1"/>
    <col min="7177" max="7177" width="20.42578125" style="7" customWidth="1"/>
    <col min="7178" max="7178" width="22.85546875" style="7" customWidth="1"/>
    <col min="7179" max="7180" width="9.140625" style="7"/>
    <col min="7181" max="7181" width="8.5703125" style="7" customWidth="1"/>
    <col min="7182" max="7424" width="9.140625" style="7"/>
    <col min="7425" max="7425" width="4.28515625" style="7" customWidth="1"/>
    <col min="7426" max="7426" width="27" style="7" customWidth="1"/>
    <col min="7427" max="7427" width="49.7109375" style="7" customWidth="1"/>
    <col min="7428" max="7428" width="12" style="7" customWidth="1"/>
    <col min="7429" max="7429" width="14.85546875" style="7" customWidth="1"/>
    <col min="7430" max="7430" width="14.140625" style="7" customWidth="1"/>
    <col min="7431" max="7431" width="11.28515625" style="7" customWidth="1"/>
    <col min="7432" max="7432" width="14" style="7" customWidth="1"/>
    <col min="7433" max="7433" width="20.42578125" style="7" customWidth="1"/>
    <col min="7434" max="7434" width="22.85546875" style="7" customWidth="1"/>
    <col min="7435" max="7436" width="9.140625" style="7"/>
    <col min="7437" max="7437" width="8.5703125" style="7" customWidth="1"/>
    <col min="7438" max="7680" width="9.140625" style="7"/>
    <col min="7681" max="7681" width="4.28515625" style="7" customWidth="1"/>
    <col min="7682" max="7682" width="27" style="7" customWidth="1"/>
    <col min="7683" max="7683" width="49.7109375" style="7" customWidth="1"/>
    <col min="7684" max="7684" width="12" style="7" customWidth="1"/>
    <col min="7685" max="7685" width="14.85546875" style="7" customWidth="1"/>
    <col min="7686" max="7686" width="14.140625" style="7" customWidth="1"/>
    <col min="7687" max="7687" width="11.28515625" style="7" customWidth="1"/>
    <col min="7688" max="7688" width="14" style="7" customWidth="1"/>
    <col min="7689" max="7689" width="20.42578125" style="7" customWidth="1"/>
    <col min="7690" max="7690" width="22.85546875" style="7" customWidth="1"/>
    <col min="7691" max="7692" width="9.140625" style="7"/>
    <col min="7693" max="7693" width="8.5703125" style="7" customWidth="1"/>
    <col min="7694" max="7936" width="9.140625" style="7"/>
    <col min="7937" max="7937" width="4.28515625" style="7" customWidth="1"/>
    <col min="7938" max="7938" width="27" style="7" customWidth="1"/>
    <col min="7939" max="7939" width="49.7109375" style="7" customWidth="1"/>
    <col min="7940" max="7940" width="12" style="7" customWidth="1"/>
    <col min="7941" max="7941" width="14.85546875" style="7" customWidth="1"/>
    <col min="7942" max="7942" width="14.140625" style="7" customWidth="1"/>
    <col min="7943" max="7943" width="11.28515625" style="7" customWidth="1"/>
    <col min="7944" max="7944" width="14" style="7" customWidth="1"/>
    <col min="7945" max="7945" width="20.42578125" style="7" customWidth="1"/>
    <col min="7946" max="7946" width="22.85546875" style="7" customWidth="1"/>
    <col min="7947" max="7948" width="9.140625" style="7"/>
    <col min="7949" max="7949" width="8.5703125" style="7" customWidth="1"/>
    <col min="7950" max="8192" width="9.140625" style="7"/>
    <col min="8193" max="8193" width="4.28515625" style="7" customWidth="1"/>
    <col min="8194" max="8194" width="27" style="7" customWidth="1"/>
    <col min="8195" max="8195" width="49.7109375" style="7" customWidth="1"/>
    <col min="8196" max="8196" width="12" style="7" customWidth="1"/>
    <col min="8197" max="8197" width="14.85546875" style="7" customWidth="1"/>
    <col min="8198" max="8198" width="14.140625" style="7" customWidth="1"/>
    <col min="8199" max="8199" width="11.28515625" style="7" customWidth="1"/>
    <col min="8200" max="8200" width="14" style="7" customWidth="1"/>
    <col min="8201" max="8201" width="20.42578125" style="7" customWidth="1"/>
    <col min="8202" max="8202" width="22.85546875" style="7" customWidth="1"/>
    <col min="8203" max="8204" width="9.140625" style="7"/>
    <col min="8205" max="8205" width="8.5703125" style="7" customWidth="1"/>
    <col min="8206" max="8448" width="9.140625" style="7"/>
    <col min="8449" max="8449" width="4.28515625" style="7" customWidth="1"/>
    <col min="8450" max="8450" width="27" style="7" customWidth="1"/>
    <col min="8451" max="8451" width="49.7109375" style="7" customWidth="1"/>
    <col min="8452" max="8452" width="12" style="7" customWidth="1"/>
    <col min="8453" max="8453" width="14.85546875" style="7" customWidth="1"/>
    <col min="8454" max="8454" width="14.140625" style="7" customWidth="1"/>
    <col min="8455" max="8455" width="11.28515625" style="7" customWidth="1"/>
    <col min="8456" max="8456" width="14" style="7" customWidth="1"/>
    <col min="8457" max="8457" width="20.42578125" style="7" customWidth="1"/>
    <col min="8458" max="8458" width="22.85546875" style="7" customWidth="1"/>
    <col min="8459" max="8460" width="9.140625" style="7"/>
    <col min="8461" max="8461" width="8.5703125" style="7" customWidth="1"/>
    <col min="8462" max="8704" width="9.140625" style="7"/>
    <col min="8705" max="8705" width="4.28515625" style="7" customWidth="1"/>
    <col min="8706" max="8706" width="27" style="7" customWidth="1"/>
    <col min="8707" max="8707" width="49.7109375" style="7" customWidth="1"/>
    <col min="8708" max="8708" width="12" style="7" customWidth="1"/>
    <col min="8709" max="8709" width="14.85546875" style="7" customWidth="1"/>
    <col min="8710" max="8710" width="14.140625" style="7" customWidth="1"/>
    <col min="8711" max="8711" width="11.28515625" style="7" customWidth="1"/>
    <col min="8712" max="8712" width="14" style="7" customWidth="1"/>
    <col min="8713" max="8713" width="20.42578125" style="7" customWidth="1"/>
    <col min="8714" max="8714" width="22.85546875" style="7" customWidth="1"/>
    <col min="8715" max="8716" width="9.140625" style="7"/>
    <col min="8717" max="8717" width="8.5703125" style="7" customWidth="1"/>
    <col min="8718" max="8960" width="9.140625" style="7"/>
    <col min="8961" max="8961" width="4.28515625" style="7" customWidth="1"/>
    <col min="8962" max="8962" width="27" style="7" customWidth="1"/>
    <col min="8963" max="8963" width="49.7109375" style="7" customWidth="1"/>
    <col min="8964" max="8964" width="12" style="7" customWidth="1"/>
    <col min="8965" max="8965" width="14.85546875" style="7" customWidth="1"/>
    <col min="8966" max="8966" width="14.140625" style="7" customWidth="1"/>
    <col min="8967" max="8967" width="11.28515625" style="7" customWidth="1"/>
    <col min="8968" max="8968" width="14" style="7" customWidth="1"/>
    <col min="8969" max="8969" width="20.42578125" style="7" customWidth="1"/>
    <col min="8970" max="8970" width="22.85546875" style="7" customWidth="1"/>
    <col min="8971" max="8972" width="9.140625" style="7"/>
    <col min="8973" max="8973" width="8.5703125" style="7" customWidth="1"/>
    <col min="8974" max="9216" width="9.140625" style="7"/>
    <col min="9217" max="9217" width="4.28515625" style="7" customWidth="1"/>
    <col min="9218" max="9218" width="27" style="7" customWidth="1"/>
    <col min="9219" max="9219" width="49.7109375" style="7" customWidth="1"/>
    <col min="9220" max="9220" width="12" style="7" customWidth="1"/>
    <col min="9221" max="9221" width="14.85546875" style="7" customWidth="1"/>
    <col min="9222" max="9222" width="14.140625" style="7" customWidth="1"/>
    <col min="9223" max="9223" width="11.28515625" style="7" customWidth="1"/>
    <col min="9224" max="9224" width="14" style="7" customWidth="1"/>
    <col min="9225" max="9225" width="20.42578125" style="7" customWidth="1"/>
    <col min="9226" max="9226" width="22.85546875" style="7" customWidth="1"/>
    <col min="9227" max="9228" width="9.140625" style="7"/>
    <col min="9229" max="9229" width="8.5703125" style="7" customWidth="1"/>
    <col min="9230" max="9472" width="9.140625" style="7"/>
    <col min="9473" max="9473" width="4.28515625" style="7" customWidth="1"/>
    <col min="9474" max="9474" width="27" style="7" customWidth="1"/>
    <col min="9475" max="9475" width="49.7109375" style="7" customWidth="1"/>
    <col min="9476" max="9476" width="12" style="7" customWidth="1"/>
    <col min="9477" max="9477" width="14.85546875" style="7" customWidth="1"/>
    <col min="9478" max="9478" width="14.140625" style="7" customWidth="1"/>
    <col min="9479" max="9479" width="11.28515625" style="7" customWidth="1"/>
    <col min="9480" max="9480" width="14" style="7" customWidth="1"/>
    <col min="9481" max="9481" width="20.42578125" style="7" customWidth="1"/>
    <col min="9482" max="9482" width="22.85546875" style="7" customWidth="1"/>
    <col min="9483" max="9484" width="9.140625" style="7"/>
    <col min="9485" max="9485" width="8.5703125" style="7" customWidth="1"/>
    <col min="9486" max="9728" width="9.140625" style="7"/>
    <col min="9729" max="9729" width="4.28515625" style="7" customWidth="1"/>
    <col min="9730" max="9730" width="27" style="7" customWidth="1"/>
    <col min="9731" max="9731" width="49.7109375" style="7" customWidth="1"/>
    <col min="9732" max="9732" width="12" style="7" customWidth="1"/>
    <col min="9733" max="9733" width="14.85546875" style="7" customWidth="1"/>
    <col min="9734" max="9734" width="14.140625" style="7" customWidth="1"/>
    <col min="9735" max="9735" width="11.28515625" style="7" customWidth="1"/>
    <col min="9736" max="9736" width="14" style="7" customWidth="1"/>
    <col min="9737" max="9737" width="20.42578125" style="7" customWidth="1"/>
    <col min="9738" max="9738" width="22.85546875" style="7" customWidth="1"/>
    <col min="9739" max="9740" width="9.140625" style="7"/>
    <col min="9741" max="9741" width="8.5703125" style="7" customWidth="1"/>
    <col min="9742" max="9984" width="9.140625" style="7"/>
    <col min="9985" max="9985" width="4.28515625" style="7" customWidth="1"/>
    <col min="9986" max="9986" width="27" style="7" customWidth="1"/>
    <col min="9987" max="9987" width="49.7109375" style="7" customWidth="1"/>
    <col min="9988" max="9988" width="12" style="7" customWidth="1"/>
    <col min="9989" max="9989" width="14.85546875" style="7" customWidth="1"/>
    <col min="9990" max="9990" width="14.140625" style="7" customWidth="1"/>
    <col min="9991" max="9991" width="11.28515625" style="7" customWidth="1"/>
    <col min="9992" max="9992" width="14" style="7" customWidth="1"/>
    <col min="9993" max="9993" width="20.42578125" style="7" customWidth="1"/>
    <col min="9994" max="9994" width="22.85546875" style="7" customWidth="1"/>
    <col min="9995" max="9996" width="9.140625" style="7"/>
    <col min="9997" max="9997" width="8.5703125" style="7" customWidth="1"/>
    <col min="9998" max="10240" width="9.140625" style="7"/>
    <col min="10241" max="10241" width="4.28515625" style="7" customWidth="1"/>
    <col min="10242" max="10242" width="27" style="7" customWidth="1"/>
    <col min="10243" max="10243" width="49.7109375" style="7" customWidth="1"/>
    <col min="10244" max="10244" width="12" style="7" customWidth="1"/>
    <col min="10245" max="10245" width="14.85546875" style="7" customWidth="1"/>
    <col min="10246" max="10246" width="14.140625" style="7" customWidth="1"/>
    <col min="10247" max="10247" width="11.28515625" style="7" customWidth="1"/>
    <col min="10248" max="10248" width="14" style="7" customWidth="1"/>
    <col min="10249" max="10249" width="20.42578125" style="7" customWidth="1"/>
    <col min="10250" max="10250" width="22.85546875" style="7" customWidth="1"/>
    <col min="10251" max="10252" width="9.140625" style="7"/>
    <col min="10253" max="10253" width="8.5703125" style="7" customWidth="1"/>
    <col min="10254" max="10496" width="9.140625" style="7"/>
    <col min="10497" max="10497" width="4.28515625" style="7" customWidth="1"/>
    <col min="10498" max="10498" width="27" style="7" customWidth="1"/>
    <col min="10499" max="10499" width="49.7109375" style="7" customWidth="1"/>
    <col min="10500" max="10500" width="12" style="7" customWidth="1"/>
    <col min="10501" max="10501" width="14.85546875" style="7" customWidth="1"/>
    <col min="10502" max="10502" width="14.140625" style="7" customWidth="1"/>
    <col min="10503" max="10503" width="11.28515625" style="7" customWidth="1"/>
    <col min="10504" max="10504" width="14" style="7" customWidth="1"/>
    <col min="10505" max="10505" width="20.42578125" style="7" customWidth="1"/>
    <col min="10506" max="10506" width="22.85546875" style="7" customWidth="1"/>
    <col min="10507" max="10508" width="9.140625" style="7"/>
    <col min="10509" max="10509" width="8.5703125" style="7" customWidth="1"/>
    <col min="10510" max="10752" width="9.140625" style="7"/>
    <col min="10753" max="10753" width="4.28515625" style="7" customWidth="1"/>
    <col min="10754" max="10754" width="27" style="7" customWidth="1"/>
    <col min="10755" max="10755" width="49.7109375" style="7" customWidth="1"/>
    <col min="10756" max="10756" width="12" style="7" customWidth="1"/>
    <col min="10757" max="10757" width="14.85546875" style="7" customWidth="1"/>
    <col min="10758" max="10758" width="14.140625" style="7" customWidth="1"/>
    <col min="10759" max="10759" width="11.28515625" style="7" customWidth="1"/>
    <col min="10760" max="10760" width="14" style="7" customWidth="1"/>
    <col min="10761" max="10761" width="20.42578125" style="7" customWidth="1"/>
    <col min="10762" max="10762" width="22.85546875" style="7" customWidth="1"/>
    <col min="10763" max="10764" width="9.140625" style="7"/>
    <col min="10765" max="10765" width="8.5703125" style="7" customWidth="1"/>
    <col min="10766" max="11008" width="9.140625" style="7"/>
    <col min="11009" max="11009" width="4.28515625" style="7" customWidth="1"/>
    <col min="11010" max="11010" width="27" style="7" customWidth="1"/>
    <col min="11011" max="11011" width="49.7109375" style="7" customWidth="1"/>
    <col min="11012" max="11012" width="12" style="7" customWidth="1"/>
    <col min="11013" max="11013" width="14.85546875" style="7" customWidth="1"/>
    <col min="11014" max="11014" width="14.140625" style="7" customWidth="1"/>
    <col min="11015" max="11015" width="11.28515625" style="7" customWidth="1"/>
    <col min="11016" max="11016" width="14" style="7" customWidth="1"/>
    <col min="11017" max="11017" width="20.42578125" style="7" customWidth="1"/>
    <col min="11018" max="11018" width="22.85546875" style="7" customWidth="1"/>
    <col min="11019" max="11020" width="9.140625" style="7"/>
    <col min="11021" max="11021" width="8.5703125" style="7" customWidth="1"/>
    <col min="11022" max="11264" width="9.140625" style="7"/>
    <col min="11265" max="11265" width="4.28515625" style="7" customWidth="1"/>
    <col min="11266" max="11266" width="27" style="7" customWidth="1"/>
    <col min="11267" max="11267" width="49.7109375" style="7" customWidth="1"/>
    <col min="11268" max="11268" width="12" style="7" customWidth="1"/>
    <col min="11269" max="11269" width="14.85546875" style="7" customWidth="1"/>
    <col min="11270" max="11270" width="14.140625" style="7" customWidth="1"/>
    <col min="11271" max="11271" width="11.28515625" style="7" customWidth="1"/>
    <col min="11272" max="11272" width="14" style="7" customWidth="1"/>
    <col min="11273" max="11273" width="20.42578125" style="7" customWidth="1"/>
    <col min="11274" max="11274" width="22.85546875" style="7" customWidth="1"/>
    <col min="11275" max="11276" width="9.140625" style="7"/>
    <col min="11277" max="11277" width="8.5703125" style="7" customWidth="1"/>
    <col min="11278" max="11520" width="9.140625" style="7"/>
    <col min="11521" max="11521" width="4.28515625" style="7" customWidth="1"/>
    <col min="11522" max="11522" width="27" style="7" customWidth="1"/>
    <col min="11523" max="11523" width="49.7109375" style="7" customWidth="1"/>
    <col min="11524" max="11524" width="12" style="7" customWidth="1"/>
    <col min="11525" max="11525" width="14.85546875" style="7" customWidth="1"/>
    <col min="11526" max="11526" width="14.140625" style="7" customWidth="1"/>
    <col min="11527" max="11527" width="11.28515625" style="7" customWidth="1"/>
    <col min="11528" max="11528" width="14" style="7" customWidth="1"/>
    <col min="11529" max="11529" width="20.42578125" style="7" customWidth="1"/>
    <col min="11530" max="11530" width="22.85546875" style="7" customWidth="1"/>
    <col min="11531" max="11532" width="9.140625" style="7"/>
    <col min="11533" max="11533" width="8.5703125" style="7" customWidth="1"/>
    <col min="11534" max="11776" width="9.140625" style="7"/>
    <col min="11777" max="11777" width="4.28515625" style="7" customWidth="1"/>
    <col min="11778" max="11778" width="27" style="7" customWidth="1"/>
    <col min="11779" max="11779" width="49.7109375" style="7" customWidth="1"/>
    <col min="11780" max="11780" width="12" style="7" customWidth="1"/>
    <col min="11781" max="11781" width="14.85546875" style="7" customWidth="1"/>
    <col min="11782" max="11782" width="14.140625" style="7" customWidth="1"/>
    <col min="11783" max="11783" width="11.28515625" style="7" customWidth="1"/>
    <col min="11784" max="11784" width="14" style="7" customWidth="1"/>
    <col min="11785" max="11785" width="20.42578125" style="7" customWidth="1"/>
    <col min="11786" max="11786" width="22.85546875" style="7" customWidth="1"/>
    <col min="11787" max="11788" width="9.140625" style="7"/>
    <col min="11789" max="11789" width="8.5703125" style="7" customWidth="1"/>
    <col min="11790" max="12032" width="9.140625" style="7"/>
    <col min="12033" max="12033" width="4.28515625" style="7" customWidth="1"/>
    <col min="12034" max="12034" width="27" style="7" customWidth="1"/>
    <col min="12035" max="12035" width="49.7109375" style="7" customWidth="1"/>
    <col min="12036" max="12036" width="12" style="7" customWidth="1"/>
    <col min="12037" max="12037" width="14.85546875" style="7" customWidth="1"/>
    <col min="12038" max="12038" width="14.140625" style="7" customWidth="1"/>
    <col min="12039" max="12039" width="11.28515625" style="7" customWidth="1"/>
    <col min="12040" max="12040" width="14" style="7" customWidth="1"/>
    <col min="12041" max="12041" width="20.42578125" style="7" customWidth="1"/>
    <col min="12042" max="12042" width="22.85546875" style="7" customWidth="1"/>
    <col min="12043" max="12044" width="9.140625" style="7"/>
    <col min="12045" max="12045" width="8.5703125" style="7" customWidth="1"/>
    <col min="12046" max="12288" width="9.140625" style="7"/>
    <col min="12289" max="12289" width="4.28515625" style="7" customWidth="1"/>
    <col min="12290" max="12290" width="27" style="7" customWidth="1"/>
    <col min="12291" max="12291" width="49.7109375" style="7" customWidth="1"/>
    <col min="12292" max="12292" width="12" style="7" customWidth="1"/>
    <col min="12293" max="12293" width="14.85546875" style="7" customWidth="1"/>
    <col min="12294" max="12294" width="14.140625" style="7" customWidth="1"/>
    <col min="12295" max="12295" width="11.28515625" style="7" customWidth="1"/>
    <col min="12296" max="12296" width="14" style="7" customWidth="1"/>
    <col min="12297" max="12297" width="20.42578125" style="7" customWidth="1"/>
    <col min="12298" max="12298" width="22.85546875" style="7" customWidth="1"/>
    <col min="12299" max="12300" width="9.140625" style="7"/>
    <col min="12301" max="12301" width="8.5703125" style="7" customWidth="1"/>
    <col min="12302" max="12544" width="9.140625" style="7"/>
    <col min="12545" max="12545" width="4.28515625" style="7" customWidth="1"/>
    <col min="12546" max="12546" width="27" style="7" customWidth="1"/>
    <col min="12547" max="12547" width="49.7109375" style="7" customWidth="1"/>
    <col min="12548" max="12548" width="12" style="7" customWidth="1"/>
    <col min="12549" max="12549" width="14.85546875" style="7" customWidth="1"/>
    <col min="12550" max="12550" width="14.140625" style="7" customWidth="1"/>
    <col min="12551" max="12551" width="11.28515625" style="7" customWidth="1"/>
    <col min="12552" max="12552" width="14" style="7" customWidth="1"/>
    <col min="12553" max="12553" width="20.42578125" style="7" customWidth="1"/>
    <col min="12554" max="12554" width="22.85546875" style="7" customWidth="1"/>
    <col min="12555" max="12556" width="9.140625" style="7"/>
    <col min="12557" max="12557" width="8.5703125" style="7" customWidth="1"/>
    <col min="12558" max="12800" width="9.140625" style="7"/>
    <col min="12801" max="12801" width="4.28515625" style="7" customWidth="1"/>
    <col min="12802" max="12802" width="27" style="7" customWidth="1"/>
    <col min="12803" max="12803" width="49.7109375" style="7" customWidth="1"/>
    <col min="12804" max="12804" width="12" style="7" customWidth="1"/>
    <col min="12805" max="12805" width="14.85546875" style="7" customWidth="1"/>
    <col min="12806" max="12806" width="14.140625" style="7" customWidth="1"/>
    <col min="12807" max="12807" width="11.28515625" style="7" customWidth="1"/>
    <col min="12808" max="12808" width="14" style="7" customWidth="1"/>
    <col min="12809" max="12809" width="20.42578125" style="7" customWidth="1"/>
    <col min="12810" max="12810" width="22.85546875" style="7" customWidth="1"/>
    <col min="12811" max="12812" width="9.140625" style="7"/>
    <col min="12813" max="12813" width="8.5703125" style="7" customWidth="1"/>
    <col min="12814" max="13056" width="9.140625" style="7"/>
    <col min="13057" max="13057" width="4.28515625" style="7" customWidth="1"/>
    <col min="13058" max="13058" width="27" style="7" customWidth="1"/>
    <col min="13059" max="13059" width="49.7109375" style="7" customWidth="1"/>
    <col min="13060" max="13060" width="12" style="7" customWidth="1"/>
    <col min="13061" max="13061" width="14.85546875" style="7" customWidth="1"/>
    <col min="13062" max="13062" width="14.140625" style="7" customWidth="1"/>
    <col min="13063" max="13063" width="11.28515625" style="7" customWidth="1"/>
    <col min="13064" max="13064" width="14" style="7" customWidth="1"/>
    <col min="13065" max="13065" width="20.42578125" style="7" customWidth="1"/>
    <col min="13066" max="13066" width="22.85546875" style="7" customWidth="1"/>
    <col min="13067" max="13068" width="9.140625" style="7"/>
    <col min="13069" max="13069" width="8.5703125" style="7" customWidth="1"/>
    <col min="13070" max="13312" width="9.140625" style="7"/>
    <col min="13313" max="13313" width="4.28515625" style="7" customWidth="1"/>
    <col min="13314" max="13314" width="27" style="7" customWidth="1"/>
    <col min="13315" max="13315" width="49.7109375" style="7" customWidth="1"/>
    <col min="13316" max="13316" width="12" style="7" customWidth="1"/>
    <col min="13317" max="13317" width="14.85546875" style="7" customWidth="1"/>
    <col min="13318" max="13318" width="14.140625" style="7" customWidth="1"/>
    <col min="13319" max="13319" width="11.28515625" style="7" customWidth="1"/>
    <col min="13320" max="13320" width="14" style="7" customWidth="1"/>
    <col min="13321" max="13321" width="20.42578125" style="7" customWidth="1"/>
    <col min="13322" max="13322" width="22.85546875" style="7" customWidth="1"/>
    <col min="13323" max="13324" width="9.140625" style="7"/>
    <col min="13325" max="13325" width="8.5703125" style="7" customWidth="1"/>
    <col min="13326" max="13568" width="9.140625" style="7"/>
    <col min="13569" max="13569" width="4.28515625" style="7" customWidth="1"/>
    <col min="13570" max="13570" width="27" style="7" customWidth="1"/>
    <col min="13571" max="13571" width="49.7109375" style="7" customWidth="1"/>
    <col min="13572" max="13572" width="12" style="7" customWidth="1"/>
    <col min="13573" max="13573" width="14.85546875" style="7" customWidth="1"/>
    <col min="13574" max="13574" width="14.140625" style="7" customWidth="1"/>
    <col min="13575" max="13575" width="11.28515625" style="7" customWidth="1"/>
    <col min="13576" max="13576" width="14" style="7" customWidth="1"/>
    <col min="13577" max="13577" width="20.42578125" style="7" customWidth="1"/>
    <col min="13578" max="13578" width="22.85546875" style="7" customWidth="1"/>
    <col min="13579" max="13580" width="9.140625" style="7"/>
    <col min="13581" max="13581" width="8.5703125" style="7" customWidth="1"/>
    <col min="13582" max="13824" width="9.140625" style="7"/>
    <col min="13825" max="13825" width="4.28515625" style="7" customWidth="1"/>
    <col min="13826" max="13826" width="27" style="7" customWidth="1"/>
    <col min="13827" max="13827" width="49.7109375" style="7" customWidth="1"/>
    <col min="13828" max="13828" width="12" style="7" customWidth="1"/>
    <col min="13829" max="13829" width="14.85546875" style="7" customWidth="1"/>
    <col min="13830" max="13830" width="14.140625" style="7" customWidth="1"/>
    <col min="13831" max="13831" width="11.28515625" style="7" customWidth="1"/>
    <col min="13832" max="13832" width="14" style="7" customWidth="1"/>
    <col min="13833" max="13833" width="20.42578125" style="7" customWidth="1"/>
    <col min="13834" max="13834" width="22.85546875" style="7" customWidth="1"/>
    <col min="13835" max="13836" width="9.140625" style="7"/>
    <col min="13837" max="13837" width="8.5703125" style="7" customWidth="1"/>
    <col min="13838" max="14080" width="9.140625" style="7"/>
    <col min="14081" max="14081" width="4.28515625" style="7" customWidth="1"/>
    <col min="14082" max="14082" width="27" style="7" customWidth="1"/>
    <col min="14083" max="14083" width="49.7109375" style="7" customWidth="1"/>
    <col min="14084" max="14084" width="12" style="7" customWidth="1"/>
    <col min="14085" max="14085" width="14.85546875" style="7" customWidth="1"/>
    <col min="14086" max="14086" width="14.140625" style="7" customWidth="1"/>
    <col min="14087" max="14087" width="11.28515625" style="7" customWidth="1"/>
    <col min="14088" max="14088" width="14" style="7" customWidth="1"/>
    <col min="14089" max="14089" width="20.42578125" style="7" customWidth="1"/>
    <col min="14090" max="14090" width="22.85546875" style="7" customWidth="1"/>
    <col min="14091" max="14092" width="9.140625" style="7"/>
    <col min="14093" max="14093" width="8.5703125" style="7" customWidth="1"/>
    <col min="14094" max="14336" width="9.140625" style="7"/>
    <col min="14337" max="14337" width="4.28515625" style="7" customWidth="1"/>
    <col min="14338" max="14338" width="27" style="7" customWidth="1"/>
    <col min="14339" max="14339" width="49.7109375" style="7" customWidth="1"/>
    <col min="14340" max="14340" width="12" style="7" customWidth="1"/>
    <col min="14341" max="14341" width="14.85546875" style="7" customWidth="1"/>
    <col min="14342" max="14342" width="14.140625" style="7" customWidth="1"/>
    <col min="14343" max="14343" width="11.28515625" style="7" customWidth="1"/>
    <col min="14344" max="14344" width="14" style="7" customWidth="1"/>
    <col min="14345" max="14345" width="20.42578125" style="7" customWidth="1"/>
    <col min="14346" max="14346" width="22.85546875" style="7" customWidth="1"/>
    <col min="14347" max="14348" width="9.140625" style="7"/>
    <col min="14349" max="14349" width="8.5703125" style="7" customWidth="1"/>
    <col min="14350" max="14592" width="9.140625" style="7"/>
    <col min="14593" max="14593" width="4.28515625" style="7" customWidth="1"/>
    <col min="14594" max="14594" width="27" style="7" customWidth="1"/>
    <col min="14595" max="14595" width="49.7109375" style="7" customWidth="1"/>
    <col min="14596" max="14596" width="12" style="7" customWidth="1"/>
    <col min="14597" max="14597" width="14.85546875" style="7" customWidth="1"/>
    <col min="14598" max="14598" width="14.140625" style="7" customWidth="1"/>
    <col min="14599" max="14599" width="11.28515625" style="7" customWidth="1"/>
    <col min="14600" max="14600" width="14" style="7" customWidth="1"/>
    <col min="14601" max="14601" width="20.42578125" style="7" customWidth="1"/>
    <col min="14602" max="14602" width="22.85546875" style="7" customWidth="1"/>
    <col min="14603" max="14604" width="9.140625" style="7"/>
    <col min="14605" max="14605" width="8.5703125" style="7" customWidth="1"/>
    <col min="14606" max="14848" width="9.140625" style="7"/>
    <col min="14849" max="14849" width="4.28515625" style="7" customWidth="1"/>
    <col min="14850" max="14850" width="27" style="7" customWidth="1"/>
    <col min="14851" max="14851" width="49.7109375" style="7" customWidth="1"/>
    <col min="14852" max="14852" width="12" style="7" customWidth="1"/>
    <col min="14853" max="14853" width="14.85546875" style="7" customWidth="1"/>
    <col min="14854" max="14854" width="14.140625" style="7" customWidth="1"/>
    <col min="14855" max="14855" width="11.28515625" style="7" customWidth="1"/>
    <col min="14856" max="14856" width="14" style="7" customWidth="1"/>
    <col min="14857" max="14857" width="20.42578125" style="7" customWidth="1"/>
    <col min="14858" max="14858" width="22.85546875" style="7" customWidth="1"/>
    <col min="14859" max="14860" width="9.140625" style="7"/>
    <col min="14861" max="14861" width="8.5703125" style="7" customWidth="1"/>
    <col min="14862" max="15104" width="9.140625" style="7"/>
    <col min="15105" max="15105" width="4.28515625" style="7" customWidth="1"/>
    <col min="15106" max="15106" width="27" style="7" customWidth="1"/>
    <col min="15107" max="15107" width="49.7109375" style="7" customWidth="1"/>
    <col min="15108" max="15108" width="12" style="7" customWidth="1"/>
    <col min="15109" max="15109" width="14.85546875" style="7" customWidth="1"/>
    <col min="15110" max="15110" width="14.140625" style="7" customWidth="1"/>
    <col min="15111" max="15111" width="11.28515625" style="7" customWidth="1"/>
    <col min="15112" max="15112" width="14" style="7" customWidth="1"/>
    <col min="15113" max="15113" width="20.42578125" style="7" customWidth="1"/>
    <col min="15114" max="15114" width="22.85546875" style="7" customWidth="1"/>
    <col min="15115" max="15116" width="9.140625" style="7"/>
    <col min="15117" max="15117" width="8.5703125" style="7" customWidth="1"/>
    <col min="15118" max="15360" width="9.140625" style="7"/>
    <col min="15361" max="15361" width="4.28515625" style="7" customWidth="1"/>
    <col min="15362" max="15362" width="27" style="7" customWidth="1"/>
    <col min="15363" max="15363" width="49.7109375" style="7" customWidth="1"/>
    <col min="15364" max="15364" width="12" style="7" customWidth="1"/>
    <col min="15365" max="15365" width="14.85546875" style="7" customWidth="1"/>
    <col min="15366" max="15366" width="14.140625" style="7" customWidth="1"/>
    <col min="15367" max="15367" width="11.28515625" style="7" customWidth="1"/>
    <col min="15368" max="15368" width="14" style="7" customWidth="1"/>
    <col min="15369" max="15369" width="20.42578125" style="7" customWidth="1"/>
    <col min="15370" max="15370" width="22.85546875" style="7" customWidth="1"/>
    <col min="15371" max="15372" width="9.140625" style="7"/>
    <col min="15373" max="15373" width="8.5703125" style="7" customWidth="1"/>
    <col min="15374" max="15616" width="9.140625" style="7"/>
    <col min="15617" max="15617" width="4.28515625" style="7" customWidth="1"/>
    <col min="15618" max="15618" width="27" style="7" customWidth="1"/>
    <col min="15619" max="15619" width="49.7109375" style="7" customWidth="1"/>
    <col min="15620" max="15620" width="12" style="7" customWidth="1"/>
    <col min="15621" max="15621" width="14.85546875" style="7" customWidth="1"/>
    <col min="15622" max="15622" width="14.140625" style="7" customWidth="1"/>
    <col min="15623" max="15623" width="11.28515625" style="7" customWidth="1"/>
    <col min="15624" max="15624" width="14" style="7" customWidth="1"/>
    <col min="15625" max="15625" width="20.42578125" style="7" customWidth="1"/>
    <col min="15626" max="15626" width="22.85546875" style="7" customWidth="1"/>
    <col min="15627" max="15628" width="9.140625" style="7"/>
    <col min="15629" max="15629" width="8.5703125" style="7" customWidth="1"/>
    <col min="15630" max="15872" width="9.140625" style="7"/>
    <col min="15873" max="15873" width="4.28515625" style="7" customWidth="1"/>
    <col min="15874" max="15874" width="27" style="7" customWidth="1"/>
    <col min="15875" max="15875" width="49.7109375" style="7" customWidth="1"/>
    <col min="15876" max="15876" width="12" style="7" customWidth="1"/>
    <col min="15877" max="15877" width="14.85546875" style="7" customWidth="1"/>
    <col min="15878" max="15878" width="14.140625" style="7" customWidth="1"/>
    <col min="15879" max="15879" width="11.28515625" style="7" customWidth="1"/>
    <col min="15880" max="15880" width="14" style="7" customWidth="1"/>
    <col min="15881" max="15881" width="20.42578125" style="7" customWidth="1"/>
    <col min="15882" max="15882" width="22.85546875" style="7" customWidth="1"/>
    <col min="15883" max="15884" width="9.140625" style="7"/>
    <col min="15885" max="15885" width="8.5703125" style="7" customWidth="1"/>
    <col min="15886" max="16128" width="9.140625" style="7"/>
    <col min="16129" max="16129" width="4.28515625" style="7" customWidth="1"/>
    <col min="16130" max="16130" width="27" style="7" customWidth="1"/>
    <col min="16131" max="16131" width="49.7109375" style="7" customWidth="1"/>
    <col min="16132" max="16132" width="12" style="7" customWidth="1"/>
    <col min="16133" max="16133" width="14.85546875" style="7" customWidth="1"/>
    <col min="16134" max="16134" width="14.140625" style="7" customWidth="1"/>
    <col min="16135" max="16135" width="11.28515625" style="7" customWidth="1"/>
    <col min="16136" max="16136" width="14" style="7" customWidth="1"/>
    <col min="16137" max="16137" width="20.42578125" style="7" customWidth="1"/>
    <col min="16138" max="16138" width="22.85546875" style="7" customWidth="1"/>
    <col min="16139" max="16140" width="9.140625" style="7"/>
    <col min="16141" max="16141" width="8.5703125" style="7" customWidth="1"/>
    <col min="16142" max="16384" width="9.140625" style="7"/>
  </cols>
  <sheetData>
    <row r="1" spans="1:256" s="4" customFormat="1" x14ac:dyDescent="0.25">
      <c r="A1" s="1"/>
      <c r="B1" s="124" t="s">
        <v>11</v>
      </c>
      <c r="C1" s="124"/>
      <c r="D1" s="124"/>
      <c r="E1" s="124"/>
      <c r="F1" s="124"/>
      <c r="G1" s="124"/>
      <c r="H1" s="124"/>
      <c r="I1" s="124"/>
      <c r="J1" s="125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s="4" customFormat="1" x14ac:dyDescent="0.25">
      <c r="A2" s="1"/>
      <c r="B2" s="124" t="s">
        <v>3</v>
      </c>
      <c r="C2" s="125"/>
      <c r="D2" s="125"/>
      <c r="E2" s="125"/>
      <c r="F2" s="125"/>
      <c r="G2" s="125"/>
      <c r="H2" s="125"/>
      <c r="I2" s="125"/>
      <c r="J2" s="125"/>
      <c r="K2" s="2"/>
      <c r="L2" s="2"/>
      <c r="M2" s="2"/>
      <c r="N2" s="2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5" customFormat="1" ht="15.75" customHeight="1" x14ac:dyDescent="0.25">
      <c r="A3" s="126" t="s">
        <v>77</v>
      </c>
      <c r="B3" s="127"/>
      <c r="C3" s="127"/>
      <c r="D3" s="127"/>
      <c r="E3" s="127"/>
      <c r="F3" s="127"/>
      <c r="G3" s="127"/>
      <c r="H3" s="127"/>
      <c r="I3" s="127"/>
      <c r="J3" s="128"/>
      <c r="K3" s="1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4" customFormat="1" x14ac:dyDescent="0.25">
      <c r="A4" s="127" t="s">
        <v>12</v>
      </c>
      <c r="B4" s="125"/>
      <c r="C4" s="125"/>
      <c r="D4" s="125"/>
      <c r="E4" s="125"/>
      <c r="F4" s="125"/>
      <c r="G4" s="125"/>
      <c r="H4" s="125"/>
      <c r="I4" s="125"/>
      <c r="J4" s="12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6" customFormat="1" x14ac:dyDescent="0.2">
      <c r="A5" s="122" t="s">
        <v>63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256" s="6" customFormat="1" ht="15" customHeight="1" x14ac:dyDescent="0.2">
      <c r="A6" s="122" t="s">
        <v>38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256" s="6" customFormat="1" ht="15" customHeight="1" x14ac:dyDescent="0.2">
      <c r="A7" s="122" t="s">
        <v>36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256" s="6" customFormat="1" ht="15" customHeight="1" x14ac:dyDescent="0.2">
      <c r="A8" s="122" t="s">
        <v>51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256" s="6" customFormat="1" ht="15" customHeight="1" x14ac:dyDescent="0.2">
      <c r="A9" s="46"/>
      <c r="B9" s="46"/>
      <c r="C9" s="46"/>
      <c r="D9" s="46"/>
      <c r="E9" s="46"/>
      <c r="F9" s="46"/>
      <c r="G9" s="46"/>
      <c r="H9" s="46"/>
      <c r="I9" s="46"/>
      <c r="J9" s="46"/>
    </row>
    <row r="10" spans="1:256" s="4" customFormat="1" ht="19.5" customHeight="1" x14ac:dyDescent="0.25">
      <c r="A10" s="123" t="s">
        <v>34</v>
      </c>
      <c r="B10" s="123"/>
      <c r="C10" s="123"/>
      <c r="D10" s="123"/>
      <c r="E10" s="123"/>
      <c r="F10" s="123"/>
      <c r="G10" s="123"/>
      <c r="H10" s="123"/>
      <c r="I10" s="123"/>
      <c r="J10" s="123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ht="109.5" customHeight="1" x14ac:dyDescent="0.25">
      <c r="A11" s="9" t="s">
        <v>1</v>
      </c>
      <c r="B11" s="9" t="s">
        <v>2</v>
      </c>
      <c r="C11" s="9" t="s">
        <v>13</v>
      </c>
      <c r="D11" s="9" t="s">
        <v>8</v>
      </c>
      <c r="E11" s="9" t="s">
        <v>14</v>
      </c>
      <c r="F11" s="9" t="s">
        <v>15</v>
      </c>
      <c r="G11" s="9" t="s">
        <v>16</v>
      </c>
      <c r="H11" s="9" t="s">
        <v>17</v>
      </c>
      <c r="I11" s="9" t="s">
        <v>18</v>
      </c>
      <c r="J11" s="9" t="s">
        <v>35</v>
      </c>
      <c r="K11" s="10"/>
    </row>
    <row r="12" spans="1:256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2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</row>
    <row r="13" spans="1:256" ht="36" customHeight="1" x14ac:dyDescent="0.25">
      <c r="A13" s="13">
        <v>1</v>
      </c>
      <c r="B13" s="114" t="s">
        <v>19</v>
      </c>
      <c r="C13" s="115"/>
      <c r="D13" s="115"/>
      <c r="E13" s="115"/>
      <c r="F13" s="115"/>
      <c r="G13" s="115"/>
      <c r="H13" s="115"/>
      <c r="I13" s="115"/>
      <c r="J13" s="113"/>
      <c r="K13" s="12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6" x14ac:dyDescent="0.25">
      <c r="A14" s="13">
        <v>2</v>
      </c>
      <c r="B14" s="116" t="s">
        <v>32</v>
      </c>
      <c r="C14" s="117"/>
      <c r="D14" s="117"/>
      <c r="E14" s="117"/>
      <c r="F14" s="117"/>
      <c r="G14" s="117"/>
      <c r="H14" s="117"/>
      <c r="I14" s="117"/>
      <c r="J14" s="113"/>
      <c r="K14" s="12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6" x14ac:dyDescent="0.25">
      <c r="A15" s="13">
        <v>3</v>
      </c>
      <c r="B15" s="118" t="s">
        <v>33</v>
      </c>
      <c r="C15" s="119"/>
      <c r="D15" s="119"/>
      <c r="E15" s="119"/>
      <c r="F15" s="119"/>
      <c r="G15" s="119"/>
      <c r="H15" s="119"/>
      <c r="I15" s="120"/>
      <c r="J15" s="35"/>
      <c r="K15" s="10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6" ht="45" x14ac:dyDescent="0.25">
      <c r="A16" s="13">
        <v>4</v>
      </c>
      <c r="B16" s="31" t="s">
        <v>78</v>
      </c>
      <c r="C16" s="31" t="s">
        <v>48</v>
      </c>
      <c r="D16" s="31" t="s">
        <v>7</v>
      </c>
      <c r="E16" s="51">
        <v>1</v>
      </c>
      <c r="F16" s="34">
        <v>1</v>
      </c>
      <c r="G16" s="34">
        <v>1</v>
      </c>
      <c r="H16" s="36">
        <v>425.5</v>
      </c>
      <c r="I16" s="32">
        <f>H16*E16*F16*G16*1000</f>
        <v>425500</v>
      </c>
      <c r="J16" s="32">
        <f>I16*1.063*1.079*1.079*1.054</f>
        <v>555029.84</v>
      </c>
      <c r="K16" s="10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ht="30" x14ac:dyDescent="0.25">
      <c r="A17" s="13">
        <v>6</v>
      </c>
      <c r="B17" s="31" t="s">
        <v>79</v>
      </c>
      <c r="C17" s="31" t="s">
        <v>30</v>
      </c>
      <c r="D17" s="31" t="s">
        <v>9</v>
      </c>
      <c r="E17" s="51">
        <f>1114/1000</f>
        <v>1.1140000000000001</v>
      </c>
      <c r="F17" s="34">
        <v>1</v>
      </c>
      <c r="G17" s="34">
        <v>1</v>
      </c>
      <c r="H17" s="36">
        <v>866.6</v>
      </c>
      <c r="I17" s="32">
        <f>H17*E17*F17*G17*1000</f>
        <v>965392.4</v>
      </c>
      <c r="J17" s="32">
        <f t="shared" ref="J17" si="0">I17*1.063*1.079*1.079*1.054</f>
        <v>1259275.17</v>
      </c>
      <c r="K17" s="10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ht="15.75" x14ac:dyDescent="0.25">
      <c r="A18" s="13">
        <v>7</v>
      </c>
      <c r="B18" s="121" t="s">
        <v>21</v>
      </c>
      <c r="C18" s="112"/>
      <c r="D18" s="112"/>
      <c r="E18" s="112"/>
      <c r="F18" s="113"/>
      <c r="G18" s="35"/>
      <c r="H18" s="35"/>
      <c r="I18" s="37">
        <f>I16+I17</f>
        <v>1390892.4</v>
      </c>
      <c r="J18" s="38">
        <f>J17+J16</f>
        <v>1814305.01</v>
      </c>
      <c r="K18" s="10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x14ac:dyDescent="0.25">
      <c r="A19" s="13">
        <v>8</v>
      </c>
      <c r="B19" s="118" t="s">
        <v>6</v>
      </c>
      <c r="C19" s="119"/>
      <c r="D19" s="119"/>
      <c r="E19" s="119"/>
      <c r="F19" s="119"/>
      <c r="G19" s="119"/>
      <c r="H19" s="119"/>
      <c r="I19" s="120"/>
      <c r="J19" s="35"/>
      <c r="K19" s="10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x14ac:dyDescent="0.25">
      <c r="A20" s="13">
        <v>9</v>
      </c>
      <c r="B20" s="49" t="s">
        <v>39</v>
      </c>
      <c r="C20" s="47"/>
      <c r="D20" s="47"/>
      <c r="E20" s="47"/>
      <c r="F20" s="47"/>
      <c r="G20" s="47"/>
      <c r="H20" s="47"/>
      <c r="I20" s="48"/>
      <c r="J20" s="35"/>
      <c r="K20" s="10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x14ac:dyDescent="0.25">
      <c r="A21" s="13">
        <v>10</v>
      </c>
      <c r="B21" s="108" t="s">
        <v>10</v>
      </c>
      <c r="C21" s="109"/>
      <c r="D21" s="109"/>
      <c r="E21" s="109"/>
      <c r="F21" s="109"/>
      <c r="G21" s="109"/>
      <c r="H21" s="109"/>
      <c r="I21" s="110"/>
      <c r="J21" s="35"/>
      <c r="K21" s="10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 ht="75" x14ac:dyDescent="0.25">
      <c r="A22" s="13">
        <v>11</v>
      </c>
      <c r="B22" s="33" t="s">
        <v>44</v>
      </c>
      <c r="C22" s="31" t="s">
        <v>43</v>
      </c>
      <c r="D22" s="52" t="s">
        <v>40</v>
      </c>
      <c r="E22" s="60">
        <f>8/1000*2</f>
        <v>1.6E-2</v>
      </c>
      <c r="F22" s="57">
        <v>1.76</v>
      </c>
      <c r="G22" s="56">
        <f>1+((144300.42-87943.56)/(225-160))*((180-160)/87943.56)</f>
        <v>1.2</v>
      </c>
      <c r="H22" s="56">
        <v>87943.56</v>
      </c>
      <c r="I22" s="56">
        <f>E22*F22*G22*H22*1000</f>
        <v>2971788.78</v>
      </c>
      <c r="J22" s="56">
        <f>I22*1.063*1.079*1.079*1.054</f>
        <v>3876454.61</v>
      </c>
      <c r="K22" s="10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pans="1:254" x14ac:dyDescent="0.25">
      <c r="A23" s="13">
        <v>15</v>
      </c>
      <c r="B23" s="49" t="s">
        <v>42</v>
      </c>
      <c r="C23" s="50"/>
      <c r="D23" s="55"/>
      <c r="E23" s="55"/>
      <c r="F23" s="55"/>
      <c r="G23" s="55"/>
      <c r="H23" s="55"/>
      <c r="I23" s="55"/>
      <c r="J23" s="52"/>
      <c r="K23" s="10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spans="1:254" x14ac:dyDescent="0.25">
      <c r="A24" s="13">
        <v>16</v>
      </c>
      <c r="B24" s="64" t="s">
        <v>10</v>
      </c>
      <c r="C24" s="63"/>
      <c r="D24" s="65"/>
      <c r="E24" s="65"/>
      <c r="F24" s="65"/>
      <c r="G24" s="65"/>
      <c r="H24" s="65"/>
      <c r="I24" s="65"/>
      <c r="J24" s="52"/>
      <c r="K24" s="10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 ht="45" x14ac:dyDescent="0.25">
      <c r="A25" s="13">
        <v>18</v>
      </c>
      <c r="B25" s="33" t="s">
        <v>45</v>
      </c>
      <c r="C25" s="33" t="s">
        <v>46</v>
      </c>
      <c r="D25" s="52" t="s">
        <v>40</v>
      </c>
      <c r="E25" s="62">
        <f>8/1000</f>
        <v>8.0000000000000002E-3</v>
      </c>
      <c r="F25" s="57">
        <v>1.45</v>
      </c>
      <c r="G25" s="57">
        <v>3</v>
      </c>
      <c r="H25" s="57">
        <v>3447.76</v>
      </c>
      <c r="I25" s="57">
        <f>H25*G25*F25*E25*1000</f>
        <v>119982.05</v>
      </c>
      <c r="J25" s="57">
        <f>I25*1.063*1.079*1.079*1.054</f>
        <v>156506.74</v>
      </c>
      <c r="K25" s="10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x14ac:dyDescent="0.25">
      <c r="A26" s="13">
        <v>21</v>
      </c>
      <c r="C26" s="67" t="s">
        <v>41</v>
      </c>
      <c r="D26" s="68"/>
      <c r="E26" s="68"/>
      <c r="F26" s="68"/>
      <c r="G26" s="68"/>
      <c r="H26" s="68"/>
      <c r="I26" s="69">
        <f>I25+I22</f>
        <v>3091770.83</v>
      </c>
      <c r="J26" s="69">
        <f>J25+J22</f>
        <v>4032961.35</v>
      </c>
      <c r="K26" s="10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x14ac:dyDescent="0.25">
      <c r="A27" s="13">
        <v>22</v>
      </c>
      <c r="B27" s="49" t="s">
        <v>52</v>
      </c>
      <c r="C27" s="53"/>
      <c r="D27" s="55"/>
      <c r="E27" s="55"/>
      <c r="F27" s="55"/>
      <c r="G27" s="55"/>
      <c r="H27" s="55"/>
      <c r="I27" s="66"/>
      <c r="J27" s="66"/>
      <c r="K27" s="10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x14ac:dyDescent="0.25">
      <c r="A28" s="13">
        <v>23</v>
      </c>
      <c r="B28" s="64" t="s">
        <v>10</v>
      </c>
      <c r="C28" s="63"/>
      <c r="D28" s="65"/>
      <c r="E28" s="65"/>
      <c r="F28" s="65"/>
      <c r="G28" s="65"/>
      <c r="H28" s="65"/>
      <c r="I28" s="65"/>
      <c r="J28" s="52"/>
      <c r="K28" s="10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ht="60" x14ac:dyDescent="0.25">
      <c r="A29" s="13">
        <v>24</v>
      </c>
      <c r="B29" s="70" t="s">
        <v>76</v>
      </c>
      <c r="C29" s="33" t="s">
        <v>47</v>
      </c>
      <c r="D29" s="52" t="s">
        <v>9</v>
      </c>
      <c r="E29" s="62">
        <f>1108/1000</f>
        <v>1.1080000000000001</v>
      </c>
      <c r="F29" s="57">
        <v>1</v>
      </c>
      <c r="G29" s="57">
        <f>3/2</f>
        <v>1.5</v>
      </c>
      <c r="H29" s="59">
        <v>2836.51</v>
      </c>
      <c r="I29" s="57">
        <f>H29*G29*F29*E29*1000</f>
        <v>4714279.62</v>
      </c>
      <c r="J29" s="57">
        <f>I29*1.063*1.079*1.079*1.054</f>
        <v>6149390.9299999997</v>
      </c>
      <c r="K29" s="10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x14ac:dyDescent="0.25">
      <c r="A30" s="13">
        <v>25</v>
      </c>
      <c r="B30" s="63" t="s">
        <v>4</v>
      </c>
      <c r="C30" s="50"/>
      <c r="D30" s="55"/>
      <c r="E30" s="61"/>
      <c r="F30" s="58"/>
      <c r="G30" s="58"/>
      <c r="H30" s="58"/>
      <c r="I30" s="58"/>
      <c r="J30" s="56"/>
      <c r="K30" s="10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ht="75" x14ac:dyDescent="0.25">
      <c r="A31" s="13">
        <v>26</v>
      </c>
      <c r="B31" s="33" t="s">
        <v>81</v>
      </c>
      <c r="C31" s="33" t="s">
        <v>80</v>
      </c>
      <c r="D31" s="54" t="s">
        <v>9</v>
      </c>
      <c r="E31" s="62">
        <f>1114/1000</f>
        <v>1.1140000000000001</v>
      </c>
      <c r="F31" s="57">
        <v>1.84</v>
      </c>
      <c r="G31" s="57">
        <v>3</v>
      </c>
      <c r="H31" s="59">
        <v>3599.39</v>
      </c>
      <c r="I31" s="57">
        <f>H31*G31*F31*E31*1000</f>
        <v>22133656.940000001</v>
      </c>
      <c r="J31" s="57">
        <f>I31*1.063*1.079*1.079*1.054</f>
        <v>28871539.300000001</v>
      </c>
      <c r="K31" s="10"/>
      <c r="L31" s="106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x14ac:dyDescent="0.25">
      <c r="A32" s="13">
        <v>27</v>
      </c>
      <c r="C32" s="67" t="s">
        <v>41</v>
      </c>
      <c r="D32" s="68"/>
      <c r="E32" s="68"/>
      <c r="F32" s="68"/>
      <c r="G32" s="68"/>
      <c r="H32" s="68"/>
      <c r="I32" s="69">
        <f>I31+I29</f>
        <v>26847936.559999999</v>
      </c>
      <c r="J32" s="69">
        <f>J29+J31</f>
        <v>35020930.229999997</v>
      </c>
      <c r="K32" s="10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6" s="74" customFormat="1" ht="23.25" customHeight="1" x14ac:dyDescent="0.2">
      <c r="A33" s="13">
        <v>28</v>
      </c>
      <c r="B33" s="39" t="s">
        <v>5</v>
      </c>
      <c r="C33" s="71"/>
      <c r="D33" s="71"/>
      <c r="E33" s="71"/>
      <c r="F33" s="71"/>
      <c r="G33" s="71"/>
      <c r="H33" s="71"/>
      <c r="I33" s="75">
        <f>I32+I26</f>
        <v>29939707.390000001</v>
      </c>
      <c r="J33" s="75">
        <f>J32+J26</f>
        <v>39053891.579999998</v>
      </c>
      <c r="K33" s="72"/>
      <c r="L33" s="107">
        <f>J31+J29+J25+J22+J17+J16</f>
        <v>40868196.590000004</v>
      </c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  <c r="II33" s="73"/>
      <c r="IJ33" s="73"/>
      <c r="IK33" s="73"/>
      <c r="IL33" s="73"/>
      <c r="IM33" s="73"/>
      <c r="IN33" s="73"/>
      <c r="IO33" s="73"/>
      <c r="IP33" s="73"/>
      <c r="IQ33" s="73"/>
      <c r="IR33" s="73"/>
      <c r="IS33" s="73"/>
      <c r="IT33" s="73"/>
    </row>
    <row r="34" spans="1:256" x14ac:dyDescent="0.25">
      <c r="A34" s="13">
        <v>29</v>
      </c>
      <c r="B34" s="40" t="s">
        <v>22</v>
      </c>
      <c r="C34" s="11"/>
      <c r="D34" s="41"/>
      <c r="E34" s="41"/>
      <c r="F34" s="41"/>
      <c r="G34" s="41"/>
      <c r="H34" s="42"/>
      <c r="I34" s="77"/>
      <c r="J34" s="75">
        <f>J33+J18</f>
        <v>40868196.590000004</v>
      </c>
      <c r="K34" s="10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6" x14ac:dyDescent="0.25">
      <c r="A35" s="13">
        <v>30</v>
      </c>
      <c r="B35" s="43" t="s">
        <v>49</v>
      </c>
      <c r="C35" s="11"/>
      <c r="D35" s="41"/>
      <c r="E35" s="41"/>
      <c r="F35" s="41"/>
      <c r="G35" s="41"/>
      <c r="H35" s="42"/>
      <c r="I35" s="36"/>
      <c r="J35" s="76">
        <f>J34*0.22</f>
        <v>8991003.25</v>
      </c>
      <c r="K35" s="10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6" x14ac:dyDescent="0.25">
      <c r="A36" s="13">
        <v>31</v>
      </c>
      <c r="B36" s="44" t="s">
        <v>50</v>
      </c>
      <c r="C36" s="35"/>
      <c r="D36" s="45"/>
      <c r="E36" s="45"/>
      <c r="F36" s="45"/>
      <c r="G36" s="45"/>
      <c r="H36" s="35"/>
      <c r="I36" s="76"/>
      <c r="J36" s="75">
        <f>J34+J35</f>
        <v>49859199.840000004</v>
      </c>
      <c r="K36" s="10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6" ht="15" customHeight="1" x14ac:dyDescent="0.25">
      <c r="A37" s="13">
        <v>32</v>
      </c>
      <c r="B37" s="111" t="s">
        <v>23</v>
      </c>
      <c r="C37" s="112"/>
      <c r="D37" s="112"/>
      <c r="E37" s="112"/>
      <c r="F37" s="112"/>
      <c r="G37" s="112"/>
      <c r="H37" s="113"/>
      <c r="I37" s="76"/>
      <c r="J37" s="76">
        <f>J18*1.22</f>
        <v>2213452.11</v>
      </c>
      <c r="K37" s="10"/>
      <c r="L37" s="15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</row>
    <row r="38" spans="1:256" x14ac:dyDescent="0.25">
      <c r="A38" s="16"/>
      <c r="B38" s="14"/>
      <c r="C38" s="14"/>
      <c r="D38" s="14"/>
      <c r="E38" s="14"/>
      <c r="F38" s="14"/>
      <c r="G38" s="14"/>
      <c r="H38" s="14"/>
      <c r="I38" s="14"/>
      <c r="J38" s="15"/>
      <c r="K38" s="10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</row>
    <row r="39" spans="1:256" x14ac:dyDescent="0.25">
      <c r="A39" s="16"/>
      <c r="B39" s="14"/>
      <c r="C39" s="14"/>
      <c r="D39" s="14"/>
      <c r="E39" s="14"/>
      <c r="F39" s="14"/>
      <c r="G39" s="14"/>
      <c r="H39" s="14"/>
      <c r="I39" s="14"/>
      <c r="J39" s="15"/>
      <c r="K39" s="10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</row>
    <row r="40" spans="1:256" x14ac:dyDescent="0.25">
      <c r="A40" s="16"/>
      <c r="B40" s="14"/>
      <c r="C40" s="14"/>
      <c r="D40" s="14"/>
      <c r="E40" s="14"/>
      <c r="F40" s="14"/>
      <c r="G40" s="14"/>
      <c r="H40" s="14"/>
      <c r="I40" s="14"/>
      <c r="J40" s="15"/>
      <c r="K40" s="10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</row>
    <row r="41" spans="1:256" s="17" customFormat="1" ht="15" customHeight="1" x14ac:dyDescent="0.25">
      <c r="B41" s="18" t="s">
        <v>24</v>
      </c>
      <c r="C41" s="19"/>
      <c r="D41" s="20" t="s">
        <v>25</v>
      </c>
      <c r="E41" s="20"/>
      <c r="F41" s="20"/>
      <c r="G41" s="20"/>
      <c r="H41" s="21"/>
      <c r="I41" s="21"/>
      <c r="K41" s="22"/>
    </row>
    <row r="42" spans="1:256" s="17" customFormat="1" ht="15" customHeight="1" x14ac:dyDescent="0.2">
      <c r="B42" s="18"/>
      <c r="C42" s="23" t="s">
        <v>26</v>
      </c>
      <c r="D42" s="24"/>
      <c r="E42" s="24"/>
      <c r="F42" s="24"/>
      <c r="G42" s="24"/>
      <c r="H42" s="21"/>
      <c r="I42" s="21"/>
      <c r="K42" s="22"/>
    </row>
    <row r="43" spans="1:256" s="17" customFormat="1" ht="15" customHeight="1" x14ac:dyDescent="0.2">
      <c r="B43" s="18"/>
      <c r="C43" s="23"/>
      <c r="D43" s="24"/>
      <c r="E43" s="24"/>
      <c r="F43" s="24"/>
      <c r="G43" s="24"/>
      <c r="H43" s="21"/>
      <c r="I43" s="21"/>
      <c r="K43" s="22"/>
    </row>
    <row r="44" spans="1:256" s="17" customFormat="1" x14ac:dyDescent="0.25">
      <c r="B44" s="25" t="s">
        <v>27</v>
      </c>
      <c r="C44" s="26"/>
      <c r="D44" s="20" t="s">
        <v>28</v>
      </c>
      <c r="E44" s="20"/>
      <c r="F44" s="20"/>
      <c r="G44" s="20"/>
      <c r="H44" s="27"/>
      <c r="I44" s="27"/>
      <c r="K44" s="22"/>
    </row>
    <row r="45" spans="1:256" s="17" customFormat="1" x14ac:dyDescent="0.2">
      <c r="B45" s="27"/>
      <c r="C45" s="23" t="s">
        <v>29</v>
      </c>
      <c r="D45" s="27"/>
      <c r="E45" s="27"/>
      <c r="F45" s="27"/>
      <c r="G45" s="27"/>
      <c r="H45" s="27"/>
      <c r="I45" s="27"/>
      <c r="K45" s="22"/>
    </row>
    <row r="46" spans="1:256" x14ac:dyDescent="0.25">
      <c r="A46" s="28"/>
      <c r="B46" s="29"/>
      <c r="C46" s="29"/>
      <c r="D46" s="29"/>
      <c r="E46" s="29"/>
      <c r="F46" s="29"/>
      <c r="G46" s="29"/>
      <c r="H46" s="29"/>
      <c r="I46" s="29"/>
      <c r="J46" s="29"/>
      <c r="K46" s="12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</row>
    <row r="47" spans="1:256" x14ac:dyDescent="0.25">
      <c r="A47" s="16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</row>
    <row r="48" spans="1:256" x14ac:dyDescent="0.25">
      <c r="A48" s="1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</row>
    <row r="49" spans="1:256" x14ac:dyDescent="0.25">
      <c r="A49" s="16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</row>
    <row r="50" spans="1:256" x14ac:dyDescent="0.25">
      <c r="A50" s="16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</row>
    <row r="51" spans="1:256" x14ac:dyDescent="0.25">
      <c r="A51" s="16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</row>
    <row r="52" spans="1:256" x14ac:dyDescent="0.25">
      <c r="A52" s="16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</row>
    <row r="53" spans="1:256" x14ac:dyDescent="0.25">
      <c r="A53" s="16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</row>
    <row r="54" spans="1:256" x14ac:dyDescent="0.25">
      <c r="A54" s="16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</row>
    <row r="55" spans="1:256" x14ac:dyDescent="0.25">
      <c r="A55" s="16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</row>
    <row r="56" spans="1:256" x14ac:dyDescent="0.25">
      <c r="A56" s="16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</row>
    <row r="57" spans="1:256" x14ac:dyDescent="0.25">
      <c r="A57" s="16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</row>
    <row r="58" spans="1:256" x14ac:dyDescent="0.25">
      <c r="A58" s="16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</row>
    <row r="59" spans="1:256" x14ac:dyDescent="0.25">
      <c r="A59" s="16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</row>
    <row r="60" spans="1:256" x14ac:dyDescent="0.25">
      <c r="A60" s="16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</row>
    <row r="61" spans="1:256" x14ac:dyDescent="0.25">
      <c r="A61" s="30"/>
    </row>
    <row r="62" spans="1:256" x14ac:dyDescent="0.25">
      <c r="A62" s="30"/>
    </row>
    <row r="63" spans="1:256" x14ac:dyDescent="0.25">
      <c r="A63" s="30"/>
    </row>
    <row r="64" spans="1:256" x14ac:dyDescent="0.25">
      <c r="A64" s="30"/>
    </row>
    <row r="65" spans="1:1" x14ac:dyDescent="0.25">
      <c r="A65" s="30"/>
    </row>
    <row r="66" spans="1:1" x14ac:dyDescent="0.25">
      <c r="A66" s="30"/>
    </row>
    <row r="67" spans="1:1" x14ac:dyDescent="0.25">
      <c r="A67" s="30"/>
    </row>
    <row r="68" spans="1:1" x14ac:dyDescent="0.25">
      <c r="A68" s="30"/>
    </row>
    <row r="69" spans="1:1" x14ac:dyDescent="0.25">
      <c r="A69" s="30"/>
    </row>
    <row r="70" spans="1:1" x14ac:dyDescent="0.25">
      <c r="A70" s="30"/>
    </row>
    <row r="71" spans="1:1" x14ac:dyDescent="0.25">
      <c r="A71" s="30"/>
    </row>
  </sheetData>
  <mergeCells count="16">
    <mergeCell ref="A8:J8"/>
    <mergeCell ref="A7:J7"/>
    <mergeCell ref="A10:J10"/>
    <mergeCell ref="B1:J1"/>
    <mergeCell ref="B2:J2"/>
    <mergeCell ref="A3:J3"/>
    <mergeCell ref="A4:J4"/>
    <mergeCell ref="A5:J5"/>
    <mergeCell ref="A6:J6"/>
    <mergeCell ref="B21:I21"/>
    <mergeCell ref="B37:H37"/>
    <mergeCell ref="B13:J13"/>
    <mergeCell ref="B14:J14"/>
    <mergeCell ref="B15:I15"/>
    <mergeCell ref="B18:F18"/>
    <mergeCell ref="B19:I19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D9A00-EDC6-47A3-8100-9EC3537CD17D}">
  <sheetPr>
    <tabColor rgb="FF92D050"/>
  </sheetPr>
  <dimension ref="A1:IV71"/>
  <sheetViews>
    <sheetView topLeftCell="A19" zoomScaleNormal="100" workbookViewId="0">
      <selection activeCell="G31" sqref="G31"/>
    </sheetView>
  </sheetViews>
  <sheetFormatPr defaultRowHeight="15" x14ac:dyDescent="0.25"/>
  <cols>
    <col min="1" max="1" width="4.28515625" style="7" customWidth="1"/>
    <col min="2" max="2" width="27" style="7" customWidth="1"/>
    <col min="3" max="3" width="49.7109375" style="7" customWidth="1"/>
    <col min="4" max="4" width="12" style="7" customWidth="1"/>
    <col min="5" max="5" width="14.85546875" style="7" customWidth="1"/>
    <col min="6" max="6" width="14.140625" style="7" customWidth="1"/>
    <col min="7" max="7" width="11.28515625" style="7" customWidth="1"/>
    <col min="8" max="8" width="14" style="7" customWidth="1"/>
    <col min="9" max="9" width="15.85546875" style="7" customWidth="1"/>
    <col min="10" max="10" width="20.28515625" style="7" customWidth="1"/>
    <col min="11" max="11" width="9.140625" style="7"/>
    <col min="12" max="12" width="16.140625" style="7" customWidth="1"/>
    <col min="13" max="13" width="8.5703125" style="7" customWidth="1"/>
    <col min="14" max="256" width="9.140625" style="7"/>
    <col min="257" max="257" width="4.28515625" style="7" customWidth="1"/>
    <col min="258" max="258" width="27" style="7" customWidth="1"/>
    <col min="259" max="259" width="49.7109375" style="7" customWidth="1"/>
    <col min="260" max="260" width="12" style="7" customWidth="1"/>
    <col min="261" max="261" width="14.85546875" style="7" customWidth="1"/>
    <col min="262" max="262" width="14.140625" style="7" customWidth="1"/>
    <col min="263" max="263" width="11.28515625" style="7" customWidth="1"/>
    <col min="264" max="264" width="14" style="7" customWidth="1"/>
    <col min="265" max="265" width="20.42578125" style="7" customWidth="1"/>
    <col min="266" max="266" width="22.85546875" style="7" customWidth="1"/>
    <col min="267" max="268" width="9.140625" style="7"/>
    <col min="269" max="269" width="8.5703125" style="7" customWidth="1"/>
    <col min="270" max="512" width="9.140625" style="7"/>
    <col min="513" max="513" width="4.28515625" style="7" customWidth="1"/>
    <col min="514" max="514" width="27" style="7" customWidth="1"/>
    <col min="515" max="515" width="49.7109375" style="7" customWidth="1"/>
    <col min="516" max="516" width="12" style="7" customWidth="1"/>
    <col min="517" max="517" width="14.85546875" style="7" customWidth="1"/>
    <col min="518" max="518" width="14.140625" style="7" customWidth="1"/>
    <col min="519" max="519" width="11.28515625" style="7" customWidth="1"/>
    <col min="520" max="520" width="14" style="7" customWidth="1"/>
    <col min="521" max="521" width="20.42578125" style="7" customWidth="1"/>
    <col min="522" max="522" width="22.85546875" style="7" customWidth="1"/>
    <col min="523" max="524" width="9.140625" style="7"/>
    <col min="525" max="525" width="8.5703125" style="7" customWidth="1"/>
    <col min="526" max="768" width="9.140625" style="7"/>
    <col min="769" max="769" width="4.28515625" style="7" customWidth="1"/>
    <col min="770" max="770" width="27" style="7" customWidth="1"/>
    <col min="771" max="771" width="49.7109375" style="7" customWidth="1"/>
    <col min="772" max="772" width="12" style="7" customWidth="1"/>
    <col min="773" max="773" width="14.85546875" style="7" customWidth="1"/>
    <col min="774" max="774" width="14.140625" style="7" customWidth="1"/>
    <col min="775" max="775" width="11.28515625" style="7" customWidth="1"/>
    <col min="776" max="776" width="14" style="7" customWidth="1"/>
    <col min="777" max="777" width="20.42578125" style="7" customWidth="1"/>
    <col min="778" max="778" width="22.85546875" style="7" customWidth="1"/>
    <col min="779" max="780" width="9.140625" style="7"/>
    <col min="781" max="781" width="8.5703125" style="7" customWidth="1"/>
    <col min="782" max="1024" width="9.140625" style="7"/>
    <col min="1025" max="1025" width="4.28515625" style="7" customWidth="1"/>
    <col min="1026" max="1026" width="27" style="7" customWidth="1"/>
    <col min="1027" max="1027" width="49.7109375" style="7" customWidth="1"/>
    <col min="1028" max="1028" width="12" style="7" customWidth="1"/>
    <col min="1029" max="1029" width="14.85546875" style="7" customWidth="1"/>
    <col min="1030" max="1030" width="14.140625" style="7" customWidth="1"/>
    <col min="1031" max="1031" width="11.28515625" style="7" customWidth="1"/>
    <col min="1032" max="1032" width="14" style="7" customWidth="1"/>
    <col min="1033" max="1033" width="20.42578125" style="7" customWidth="1"/>
    <col min="1034" max="1034" width="22.85546875" style="7" customWidth="1"/>
    <col min="1035" max="1036" width="9.140625" style="7"/>
    <col min="1037" max="1037" width="8.5703125" style="7" customWidth="1"/>
    <col min="1038" max="1280" width="9.140625" style="7"/>
    <col min="1281" max="1281" width="4.28515625" style="7" customWidth="1"/>
    <col min="1282" max="1282" width="27" style="7" customWidth="1"/>
    <col min="1283" max="1283" width="49.7109375" style="7" customWidth="1"/>
    <col min="1284" max="1284" width="12" style="7" customWidth="1"/>
    <col min="1285" max="1285" width="14.85546875" style="7" customWidth="1"/>
    <col min="1286" max="1286" width="14.140625" style="7" customWidth="1"/>
    <col min="1287" max="1287" width="11.28515625" style="7" customWidth="1"/>
    <col min="1288" max="1288" width="14" style="7" customWidth="1"/>
    <col min="1289" max="1289" width="20.42578125" style="7" customWidth="1"/>
    <col min="1290" max="1290" width="22.85546875" style="7" customWidth="1"/>
    <col min="1291" max="1292" width="9.140625" style="7"/>
    <col min="1293" max="1293" width="8.5703125" style="7" customWidth="1"/>
    <col min="1294" max="1536" width="9.140625" style="7"/>
    <col min="1537" max="1537" width="4.28515625" style="7" customWidth="1"/>
    <col min="1538" max="1538" width="27" style="7" customWidth="1"/>
    <col min="1539" max="1539" width="49.7109375" style="7" customWidth="1"/>
    <col min="1540" max="1540" width="12" style="7" customWidth="1"/>
    <col min="1541" max="1541" width="14.85546875" style="7" customWidth="1"/>
    <col min="1542" max="1542" width="14.140625" style="7" customWidth="1"/>
    <col min="1543" max="1543" width="11.28515625" style="7" customWidth="1"/>
    <col min="1544" max="1544" width="14" style="7" customWidth="1"/>
    <col min="1545" max="1545" width="20.42578125" style="7" customWidth="1"/>
    <col min="1546" max="1546" width="22.85546875" style="7" customWidth="1"/>
    <col min="1547" max="1548" width="9.140625" style="7"/>
    <col min="1549" max="1549" width="8.5703125" style="7" customWidth="1"/>
    <col min="1550" max="1792" width="9.140625" style="7"/>
    <col min="1793" max="1793" width="4.28515625" style="7" customWidth="1"/>
    <col min="1794" max="1794" width="27" style="7" customWidth="1"/>
    <col min="1795" max="1795" width="49.7109375" style="7" customWidth="1"/>
    <col min="1796" max="1796" width="12" style="7" customWidth="1"/>
    <col min="1797" max="1797" width="14.85546875" style="7" customWidth="1"/>
    <col min="1798" max="1798" width="14.140625" style="7" customWidth="1"/>
    <col min="1799" max="1799" width="11.28515625" style="7" customWidth="1"/>
    <col min="1800" max="1800" width="14" style="7" customWidth="1"/>
    <col min="1801" max="1801" width="20.42578125" style="7" customWidth="1"/>
    <col min="1802" max="1802" width="22.85546875" style="7" customWidth="1"/>
    <col min="1803" max="1804" width="9.140625" style="7"/>
    <col min="1805" max="1805" width="8.5703125" style="7" customWidth="1"/>
    <col min="1806" max="2048" width="9.140625" style="7"/>
    <col min="2049" max="2049" width="4.28515625" style="7" customWidth="1"/>
    <col min="2050" max="2050" width="27" style="7" customWidth="1"/>
    <col min="2051" max="2051" width="49.7109375" style="7" customWidth="1"/>
    <col min="2052" max="2052" width="12" style="7" customWidth="1"/>
    <col min="2053" max="2053" width="14.85546875" style="7" customWidth="1"/>
    <col min="2054" max="2054" width="14.140625" style="7" customWidth="1"/>
    <col min="2055" max="2055" width="11.28515625" style="7" customWidth="1"/>
    <col min="2056" max="2056" width="14" style="7" customWidth="1"/>
    <col min="2057" max="2057" width="20.42578125" style="7" customWidth="1"/>
    <col min="2058" max="2058" width="22.85546875" style="7" customWidth="1"/>
    <col min="2059" max="2060" width="9.140625" style="7"/>
    <col min="2061" max="2061" width="8.5703125" style="7" customWidth="1"/>
    <col min="2062" max="2304" width="9.140625" style="7"/>
    <col min="2305" max="2305" width="4.28515625" style="7" customWidth="1"/>
    <col min="2306" max="2306" width="27" style="7" customWidth="1"/>
    <col min="2307" max="2307" width="49.7109375" style="7" customWidth="1"/>
    <col min="2308" max="2308" width="12" style="7" customWidth="1"/>
    <col min="2309" max="2309" width="14.85546875" style="7" customWidth="1"/>
    <col min="2310" max="2310" width="14.140625" style="7" customWidth="1"/>
    <col min="2311" max="2311" width="11.28515625" style="7" customWidth="1"/>
    <col min="2312" max="2312" width="14" style="7" customWidth="1"/>
    <col min="2313" max="2313" width="20.42578125" style="7" customWidth="1"/>
    <col min="2314" max="2314" width="22.85546875" style="7" customWidth="1"/>
    <col min="2315" max="2316" width="9.140625" style="7"/>
    <col min="2317" max="2317" width="8.5703125" style="7" customWidth="1"/>
    <col min="2318" max="2560" width="9.140625" style="7"/>
    <col min="2561" max="2561" width="4.28515625" style="7" customWidth="1"/>
    <col min="2562" max="2562" width="27" style="7" customWidth="1"/>
    <col min="2563" max="2563" width="49.7109375" style="7" customWidth="1"/>
    <col min="2564" max="2564" width="12" style="7" customWidth="1"/>
    <col min="2565" max="2565" width="14.85546875" style="7" customWidth="1"/>
    <col min="2566" max="2566" width="14.140625" style="7" customWidth="1"/>
    <col min="2567" max="2567" width="11.28515625" style="7" customWidth="1"/>
    <col min="2568" max="2568" width="14" style="7" customWidth="1"/>
    <col min="2569" max="2569" width="20.42578125" style="7" customWidth="1"/>
    <col min="2570" max="2570" width="22.85546875" style="7" customWidth="1"/>
    <col min="2571" max="2572" width="9.140625" style="7"/>
    <col min="2573" max="2573" width="8.5703125" style="7" customWidth="1"/>
    <col min="2574" max="2816" width="9.140625" style="7"/>
    <col min="2817" max="2817" width="4.28515625" style="7" customWidth="1"/>
    <col min="2818" max="2818" width="27" style="7" customWidth="1"/>
    <col min="2819" max="2819" width="49.7109375" style="7" customWidth="1"/>
    <col min="2820" max="2820" width="12" style="7" customWidth="1"/>
    <col min="2821" max="2821" width="14.85546875" style="7" customWidth="1"/>
    <col min="2822" max="2822" width="14.140625" style="7" customWidth="1"/>
    <col min="2823" max="2823" width="11.28515625" style="7" customWidth="1"/>
    <col min="2824" max="2824" width="14" style="7" customWidth="1"/>
    <col min="2825" max="2825" width="20.42578125" style="7" customWidth="1"/>
    <col min="2826" max="2826" width="22.85546875" style="7" customWidth="1"/>
    <col min="2827" max="2828" width="9.140625" style="7"/>
    <col min="2829" max="2829" width="8.5703125" style="7" customWidth="1"/>
    <col min="2830" max="3072" width="9.140625" style="7"/>
    <col min="3073" max="3073" width="4.28515625" style="7" customWidth="1"/>
    <col min="3074" max="3074" width="27" style="7" customWidth="1"/>
    <col min="3075" max="3075" width="49.7109375" style="7" customWidth="1"/>
    <col min="3076" max="3076" width="12" style="7" customWidth="1"/>
    <col min="3077" max="3077" width="14.85546875" style="7" customWidth="1"/>
    <col min="3078" max="3078" width="14.140625" style="7" customWidth="1"/>
    <col min="3079" max="3079" width="11.28515625" style="7" customWidth="1"/>
    <col min="3080" max="3080" width="14" style="7" customWidth="1"/>
    <col min="3081" max="3081" width="20.42578125" style="7" customWidth="1"/>
    <col min="3082" max="3082" width="22.85546875" style="7" customWidth="1"/>
    <col min="3083" max="3084" width="9.140625" style="7"/>
    <col min="3085" max="3085" width="8.5703125" style="7" customWidth="1"/>
    <col min="3086" max="3328" width="9.140625" style="7"/>
    <col min="3329" max="3329" width="4.28515625" style="7" customWidth="1"/>
    <col min="3330" max="3330" width="27" style="7" customWidth="1"/>
    <col min="3331" max="3331" width="49.7109375" style="7" customWidth="1"/>
    <col min="3332" max="3332" width="12" style="7" customWidth="1"/>
    <col min="3333" max="3333" width="14.85546875" style="7" customWidth="1"/>
    <col min="3334" max="3334" width="14.140625" style="7" customWidth="1"/>
    <col min="3335" max="3335" width="11.28515625" style="7" customWidth="1"/>
    <col min="3336" max="3336" width="14" style="7" customWidth="1"/>
    <col min="3337" max="3337" width="20.42578125" style="7" customWidth="1"/>
    <col min="3338" max="3338" width="22.85546875" style="7" customWidth="1"/>
    <col min="3339" max="3340" width="9.140625" style="7"/>
    <col min="3341" max="3341" width="8.5703125" style="7" customWidth="1"/>
    <col min="3342" max="3584" width="9.140625" style="7"/>
    <col min="3585" max="3585" width="4.28515625" style="7" customWidth="1"/>
    <col min="3586" max="3586" width="27" style="7" customWidth="1"/>
    <col min="3587" max="3587" width="49.7109375" style="7" customWidth="1"/>
    <col min="3588" max="3588" width="12" style="7" customWidth="1"/>
    <col min="3589" max="3589" width="14.85546875" style="7" customWidth="1"/>
    <col min="3590" max="3590" width="14.140625" style="7" customWidth="1"/>
    <col min="3591" max="3591" width="11.28515625" style="7" customWidth="1"/>
    <col min="3592" max="3592" width="14" style="7" customWidth="1"/>
    <col min="3593" max="3593" width="20.42578125" style="7" customWidth="1"/>
    <col min="3594" max="3594" width="22.85546875" style="7" customWidth="1"/>
    <col min="3595" max="3596" width="9.140625" style="7"/>
    <col min="3597" max="3597" width="8.5703125" style="7" customWidth="1"/>
    <col min="3598" max="3840" width="9.140625" style="7"/>
    <col min="3841" max="3841" width="4.28515625" style="7" customWidth="1"/>
    <col min="3842" max="3842" width="27" style="7" customWidth="1"/>
    <col min="3843" max="3843" width="49.7109375" style="7" customWidth="1"/>
    <col min="3844" max="3844" width="12" style="7" customWidth="1"/>
    <col min="3845" max="3845" width="14.85546875" style="7" customWidth="1"/>
    <col min="3846" max="3846" width="14.140625" style="7" customWidth="1"/>
    <col min="3847" max="3847" width="11.28515625" style="7" customWidth="1"/>
    <col min="3848" max="3848" width="14" style="7" customWidth="1"/>
    <col min="3849" max="3849" width="20.42578125" style="7" customWidth="1"/>
    <col min="3850" max="3850" width="22.85546875" style="7" customWidth="1"/>
    <col min="3851" max="3852" width="9.140625" style="7"/>
    <col min="3853" max="3853" width="8.5703125" style="7" customWidth="1"/>
    <col min="3854" max="4096" width="9.140625" style="7"/>
    <col min="4097" max="4097" width="4.28515625" style="7" customWidth="1"/>
    <col min="4098" max="4098" width="27" style="7" customWidth="1"/>
    <col min="4099" max="4099" width="49.7109375" style="7" customWidth="1"/>
    <col min="4100" max="4100" width="12" style="7" customWidth="1"/>
    <col min="4101" max="4101" width="14.85546875" style="7" customWidth="1"/>
    <col min="4102" max="4102" width="14.140625" style="7" customWidth="1"/>
    <col min="4103" max="4103" width="11.28515625" style="7" customWidth="1"/>
    <col min="4104" max="4104" width="14" style="7" customWidth="1"/>
    <col min="4105" max="4105" width="20.42578125" style="7" customWidth="1"/>
    <col min="4106" max="4106" width="22.85546875" style="7" customWidth="1"/>
    <col min="4107" max="4108" width="9.140625" style="7"/>
    <col min="4109" max="4109" width="8.5703125" style="7" customWidth="1"/>
    <col min="4110" max="4352" width="9.140625" style="7"/>
    <col min="4353" max="4353" width="4.28515625" style="7" customWidth="1"/>
    <col min="4354" max="4354" width="27" style="7" customWidth="1"/>
    <col min="4355" max="4355" width="49.7109375" style="7" customWidth="1"/>
    <col min="4356" max="4356" width="12" style="7" customWidth="1"/>
    <col min="4357" max="4357" width="14.85546875" style="7" customWidth="1"/>
    <col min="4358" max="4358" width="14.140625" style="7" customWidth="1"/>
    <col min="4359" max="4359" width="11.28515625" style="7" customWidth="1"/>
    <col min="4360" max="4360" width="14" style="7" customWidth="1"/>
    <col min="4361" max="4361" width="20.42578125" style="7" customWidth="1"/>
    <col min="4362" max="4362" width="22.85546875" style="7" customWidth="1"/>
    <col min="4363" max="4364" width="9.140625" style="7"/>
    <col min="4365" max="4365" width="8.5703125" style="7" customWidth="1"/>
    <col min="4366" max="4608" width="9.140625" style="7"/>
    <col min="4609" max="4609" width="4.28515625" style="7" customWidth="1"/>
    <col min="4610" max="4610" width="27" style="7" customWidth="1"/>
    <col min="4611" max="4611" width="49.7109375" style="7" customWidth="1"/>
    <col min="4612" max="4612" width="12" style="7" customWidth="1"/>
    <col min="4613" max="4613" width="14.85546875" style="7" customWidth="1"/>
    <col min="4614" max="4614" width="14.140625" style="7" customWidth="1"/>
    <col min="4615" max="4615" width="11.28515625" style="7" customWidth="1"/>
    <col min="4616" max="4616" width="14" style="7" customWidth="1"/>
    <col min="4617" max="4617" width="20.42578125" style="7" customWidth="1"/>
    <col min="4618" max="4618" width="22.85546875" style="7" customWidth="1"/>
    <col min="4619" max="4620" width="9.140625" style="7"/>
    <col min="4621" max="4621" width="8.5703125" style="7" customWidth="1"/>
    <col min="4622" max="4864" width="9.140625" style="7"/>
    <col min="4865" max="4865" width="4.28515625" style="7" customWidth="1"/>
    <col min="4866" max="4866" width="27" style="7" customWidth="1"/>
    <col min="4867" max="4867" width="49.7109375" style="7" customWidth="1"/>
    <col min="4868" max="4868" width="12" style="7" customWidth="1"/>
    <col min="4869" max="4869" width="14.85546875" style="7" customWidth="1"/>
    <col min="4870" max="4870" width="14.140625" style="7" customWidth="1"/>
    <col min="4871" max="4871" width="11.28515625" style="7" customWidth="1"/>
    <col min="4872" max="4872" width="14" style="7" customWidth="1"/>
    <col min="4873" max="4873" width="20.42578125" style="7" customWidth="1"/>
    <col min="4874" max="4874" width="22.85546875" style="7" customWidth="1"/>
    <col min="4875" max="4876" width="9.140625" style="7"/>
    <col min="4877" max="4877" width="8.5703125" style="7" customWidth="1"/>
    <col min="4878" max="5120" width="9.140625" style="7"/>
    <col min="5121" max="5121" width="4.28515625" style="7" customWidth="1"/>
    <col min="5122" max="5122" width="27" style="7" customWidth="1"/>
    <col min="5123" max="5123" width="49.7109375" style="7" customWidth="1"/>
    <col min="5124" max="5124" width="12" style="7" customWidth="1"/>
    <col min="5125" max="5125" width="14.85546875" style="7" customWidth="1"/>
    <col min="5126" max="5126" width="14.140625" style="7" customWidth="1"/>
    <col min="5127" max="5127" width="11.28515625" style="7" customWidth="1"/>
    <col min="5128" max="5128" width="14" style="7" customWidth="1"/>
    <col min="5129" max="5129" width="20.42578125" style="7" customWidth="1"/>
    <col min="5130" max="5130" width="22.85546875" style="7" customWidth="1"/>
    <col min="5131" max="5132" width="9.140625" style="7"/>
    <col min="5133" max="5133" width="8.5703125" style="7" customWidth="1"/>
    <col min="5134" max="5376" width="9.140625" style="7"/>
    <col min="5377" max="5377" width="4.28515625" style="7" customWidth="1"/>
    <col min="5378" max="5378" width="27" style="7" customWidth="1"/>
    <col min="5379" max="5379" width="49.7109375" style="7" customWidth="1"/>
    <col min="5380" max="5380" width="12" style="7" customWidth="1"/>
    <col min="5381" max="5381" width="14.85546875" style="7" customWidth="1"/>
    <col min="5382" max="5382" width="14.140625" style="7" customWidth="1"/>
    <col min="5383" max="5383" width="11.28515625" style="7" customWidth="1"/>
    <col min="5384" max="5384" width="14" style="7" customWidth="1"/>
    <col min="5385" max="5385" width="20.42578125" style="7" customWidth="1"/>
    <col min="5386" max="5386" width="22.85546875" style="7" customWidth="1"/>
    <col min="5387" max="5388" width="9.140625" style="7"/>
    <col min="5389" max="5389" width="8.5703125" style="7" customWidth="1"/>
    <col min="5390" max="5632" width="9.140625" style="7"/>
    <col min="5633" max="5633" width="4.28515625" style="7" customWidth="1"/>
    <col min="5634" max="5634" width="27" style="7" customWidth="1"/>
    <col min="5635" max="5635" width="49.7109375" style="7" customWidth="1"/>
    <col min="5636" max="5636" width="12" style="7" customWidth="1"/>
    <col min="5637" max="5637" width="14.85546875" style="7" customWidth="1"/>
    <col min="5638" max="5638" width="14.140625" style="7" customWidth="1"/>
    <col min="5639" max="5639" width="11.28515625" style="7" customWidth="1"/>
    <col min="5640" max="5640" width="14" style="7" customWidth="1"/>
    <col min="5641" max="5641" width="20.42578125" style="7" customWidth="1"/>
    <col min="5642" max="5642" width="22.85546875" style="7" customWidth="1"/>
    <col min="5643" max="5644" width="9.140625" style="7"/>
    <col min="5645" max="5645" width="8.5703125" style="7" customWidth="1"/>
    <col min="5646" max="5888" width="9.140625" style="7"/>
    <col min="5889" max="5889" width="4.28515625" style="7" customWidth="1"/>
    <col min="5890" max="5890" width="27" style="7" customWidth="1"/>
    <col min="5891" max="5891" width="49.7109375" style="7" customWidth="1"/>
    <col min="5892" max="5892" width="12" style="7" customWidth="1"/>
    <col min="5893" max="5893" width="14.85546875" style="7" customWidth="1"/>
    <col min="5894" max="5894" width="14.140625" style="7" customWidth="1"/>
    <col min="5895" max="5895" width="11.28515625" style="7" customWidth="1"/>
    <col min="5896" max="5896" width="14" style="7" customWidth="1"/>
    <col min="5897" max="5897" width="20.42578125" style="7" customWidth="1"/>
    <col min="5898" max="5898" width="22.85546875" style="7" customWidth="1"/>
    <col min="5899" max="5900" width="9.140625" style="7"/>
    <col min="5901" max="5901" width="8.5703125" style="7" customWidth="1"/>
    <col min="5902" max="6144" width="9.140625" style="7"/>
    <col min="6145" max="6145" width="4.28515625" style="7" customWidth="1"/>
    <col min="6146" max="6146" width="27" style="7" customWidth="1"/>
    <col min="6147" max="6147" width="49.7109375" style="7" customWidth="1"/>
    <col min="6148" max="6148" width="12" style="7" customWidth="1"/>
    <col min="6149" max="6149" width="14.85546875" style="7" customWidth="1"/>
    <col min="6150" max="6150" width="14.140625" style="7" customWidth="1"/>
    <col min="6151" max="6151" width="11.28515625" style="7" customWidth="1"/>
    <col min="6152" max="6152" width="14" style="7" customWidth="1"/>
    <col min="6153" max="6153" width="20.42578125" style="7" customWidth="1"/>
    <col min="6154" max="6154" width="22.85546875" style="7" customWidth="1"/>
    <col min="6155" max="6156" width="9.140625" style="7"/>
    <col min="6157" max="6157" width="8.5703125" style="7" customWidth="1"/>
    <col min="6158" max="6400" width="9.140625" style="7"/>
    <col min="6401" max="6401" width="4.28515625" style="7" customWidth="1"/>
    <col min="6402" max="6402" width="27" style="7" customWidth="1"/>
    <col min="6403" max="6403" width="49.7109375" style="7" customWidth="1"/>
    <col min="6404" max="6404" width="12" style="7" customWidth="1"/>
    <col min="6405" max="6405" width="14.85546875" style="7" customWidth="1"/>
    <col min="6406" max="6406" width="14.140625" style="7" customWidth="1"/>
    <col min="6407" max="6407" width="11.28515625" style="7" customWidth="1"/>
    <col min="6408" max="6408" width="14" style="7" customWidth="1"/>
    <col min="6409" max="6409" width="20.42578125" style="7" customWidth="1"/>
    <col min="6410" max="6410" width="22.85546875" style="7" customWidth="1"/>
    <col min="6411" max="6412" width="9.140625" style="7"/>
    <col min="6413" max="6413" width="8.5703125" style="7" customWidth="1"/>
    <col min="6414" max="6656" width="9.140625" style="7"/>
    <col min="6657" max="6657" width="4.28515625" style="7" customWidth="1"/>
    <col min="6658" max="6658" width="27" style="7" customWidth="1"/>
    <col min="6659" max="6659" width="49.7109375" style="7" customWidth="1"/>
    <col min="6660" max="6660" width="12" style="7" customWidth="1"/>
    <col min="6661" max="6661" width="14.85546875" style="7" customWidth="1"/>
    <col min="6662" max="6662" width="14.140625" style="7" customWidth="1"/>
    <col min="6663" max="6663" width="11.28515625" style="7" customWidth="1"/>
    <col min="6664" max="6664" width="14" style="7" customWidth="1"/>
    <col min="6665" max="6665" width="20.42578125" style="7" customWidth="1"/>
    <col min="6666" max="6666" width="22.85546875" style="7" customWidth="1"/>
    <col min="6667" max="6668" width="9.140625" style="7"/>
    <col min="6669" max="6669" width="8.5703125" style="7" customWidth="1"/>
    <col min="6670" max="6912" width="9.140625" style="7"/>
    <col min="6913" max="6913" width="4.28515625" style="7" customWidth="1"/>
    <col min="6914" max="6914" width="27" style="7" customWidth="1"/>
    <col min="6915" max="6915" width="49.7109375" style="7" customWidth="1"/>
    <col min="6916" max="6916" width="12" style="7" customWidth="1"/>
    <col min="6917" max="6917" width="14.85546875" style="7" customWidth="1"/>
    <col min="6918" max="6918" width="14.140625" style="7" customWidth="1"/>
    <col min="6919" max="6919" width="11.28515625" style="7" customWidth="1"/>
    <col min="6920" max="6920" width="14" style="7" customWidth="1"/>
    <col min="6921" max="6921" width="20.42578125" style="7" customWidth="1"/>
    <col min="6922" max="6922" width="22.85546875" style="7" customWidth="1"/>
    <col min="6923" max="6924" width="9.140625" style="7"/>
    <col min="6925" max="6925" width="8.5703125" style="7" customWidth="1"/>
    <col min="6926" max="7168" width="9.140625" style="7"/>
    <col min="7169" max="7169" width="4.28515625" style="7" customWidth="1"/>
    <col min="7170" max="7170" width="27" style="7" customWidth="1"/>
    <col min="7171" max="7171" width="49.7109375" style="7" customWidth="1"/>
    <col min="7172" max="7172" width="12" style="7" customWidth="1"/>
    <col min="7173" max="7173" width="14.85546875" style="7" customWidth="1"/>
    <col min="7174" max="7174" width="14.140625" style="7" customWidth="1"/>
    <col min="7175" max="7175" width="11.28515625" style="7" customWidth="1"/>
    <col min="7176" max="7176" width="14" style="7" customWidth="1"/>
    <col min="7177" max="7177" width="20.42578125" style="7" customWidth="1"/>
    <col min="7178" max="7178" width="22.85546875" style="7" customWidth="1"/>
    <col min="7179" max="7180" width="9.140625" style="7"/>
    <col min="7181" max="7181" width="8.5703125" style="7" customWidth="1"/>
    <col min="7182" max="7424" width="9.140625" style="7"/>
    <col min="7425" max="7425" width="4.28515625" style="7" customWidth="1"/>
    <col min="7426" max="7426" width="27" style="7" customWidth="1"/>
    <col min="7427" max="7427" width="49.7109375" style="7" customWidth="1"/>
    <col min="7428" max="7428" width="12" style="7" customWidth="1"/>
    <col min="7429" max="7429" width="14.85546875" style="7" customWidth="1"/>
    <col min="7430" max="7430" width="14.140625" style="7" customWidth="1"/>
    <col min="7431" max="7431" width="11.28515625" style="7" customWidth="1"/>
    <col min="7432" max="7432" width="14" style="7" customWidth="1"/>
    <col min="7433" max="7433" width="20.42578125" style="7" customWidth="1"/>
    <col min="7434" max="7434" width="22.85546875" style="7" customWidth="1"/>
    <col min="7435" max="7436" width="9.140625" style="7"/>
    <col min="7437" max="7437" width="8.5703125" style="7" customWidth="1"/>
    <col min="7438" max="7680" width="9.140625" style="7"/>
    <col min="7681" max="7681" width="4.28515625" style="7" customWidth="1"/>
    <col min="7682" max="7682" width="27" style="7" customWidth="1"/>
    <col min="7683" max="7683" width="49.7109375" style="7" customWidth="1"/>
    <col min="7684" max="7684" width="12" style="7" customWidth="1"/>
    <col min="7685" max="7685" width="14.85546875" style="7" customWidth="1"/>
    <col min="7686" max="7686" width="14.140625" style="7" customWidth="1"/>
    <col min="7687" max="7687" width="11.28515625" style="7" customWidth="1"/>
    <col min="7688" max="7688" width="14" style="7" customWidth="1"/>
    <col min="7689" max="7689" width="20.42578125" style="7" customWidth="1"/>
    <col min="7690" max="7690" width="22.85546875" style="7" customWidth="1"/>
    <col min="7691" max="7692" width="9.140625" style="7"/>
    <col min="7693" max="7693" width="8.5703125" style="7" customWidth="1"/>
    <col min="7694" max="7936" width="9.140625" style="7"/>
    <col min="7937" max="7937" width="4.28515625" style="7" customWidth="1"/>
    <col min="7938" max="7938" width="27" style="7" customWidth="1"/>
    <col min="7939" max="7939" width="49.7109375" style="7" customWidth="1"/>
    <col min="7940" max="7940" width="12" style="7" customWidth="1"/>
    <col min="7941" max="7941" width="14.85546875" style="7" customWidth="1"/>
    <col min="7942" max="7942" width="14.140625" style="7" customWidth="1"/>
    <col min="7943" max="7943" width="11.28515625" style="7" customWidth="1"/>
    <col min="7944" max="7944" width="14" style="7" customWidth="1"/>
    <col min="7945" max="7945" width="20.42578125" style="7" customWidth="1"/>
    <col min="7946" max="7946" width="22.85546875" style="7" customWidth="1"/>
    <col min="7947" max="7948" width="9.140625" style="7"/>
    <col min="7949" max="7949" width="8.5703125" style="7" customWidth="1"/>
    <col min="7950" max="8192" width="9.140625" style="7"/>
    <col min="8193" max="8193" width="4.28515625" style="7" customWidth="1"/>
    <col min="8194" max="8194" width="27" style="7" customWidth="1"/>
    <col min="8195" max="8195" width="49.7109375" style="7" customWidth="1"/>
    <col min="8196" max="8196" width="12" style="7" customWidth="1"/>
    <col min="8197" max="8197" width="14.85546875" style="7" customWidth="1"/>
    <col min="8198" max="8198" width="14.140625" style="7" customWidth="1"/>
    <col min="8199" max="8199" width="11.28515625" style="7" customWidth="1"/>
    <col min="8200" max="8200" width="14" style="7" customWidth="1"/>
    <col min="8201" max="8201" width="20.42578125" style="7" customWidth="1"/>
    <col min="8202" max="8202" width="22.85546875" style="7" customWidth="1"/>
    <col min="8203" max="8204" width="9.140625" style="7"/>
    <col min="8205" max="8205" width="8.5703125" style="7" customWidth="1"/>
    <col min="8206" max="8448" width="9.140625" style="7"/>
    <col min="8449" max="8449" width="4.28515625" style="7" customWidth="1"/>
    <col min="8450" max="8450" width="27" style="7" customWidth="1"/>
    <col min="8451" max="8451" width="49.7109375" style="7" customWidth="1"/>
    <col min="8452" max="8452" width="12" style="7" customWidth="1"/>
    <col min="8453" max="8453" width="14.85546875" style="7" customWidth="1"/>
    <col min="8454" max="8454" width="14.140625" style="7" customWidth="1"/>
    <col min="8455" max="8455" width="11.28515625" style="7" customWidth="1"/>
    <col min="8456" max="8456" width="14" style="7" customWidth="1"/>
    <col min="8457" max="8457" width="20.42578125" style="7" customWidth="1"/>
    <col min="8458" max="8458" width="22.85546875" style="7" customWidth="1"/>
    <col min="8459" max="8460" width="9.140625" style="7"/>
    <col min="8461" max="8461" width="8.5703125" style="7" customWidth="1"/>
    <col min="8462" max="8704" width="9.140625" style="7"/>
    <col min="8705" max="8705" width="4.28515625" style="7" customWidth="1"/>
    <col min="8706" max="8706" width="27" style="7" customWidth="1"/>
    <col min="8707" max="8707" width="49.7109375" style="7" customWidth="1"/>
    <col min="8708" max="8708" width="12" style="7" customWidth="1"/>
    <col min="8709" max="8709" width="14.85546875" style="7" customWidth="1"/>
    <col min="8710" max="8710" width="14.140625" style="7" customWidth="1"/>
    <col min="8711" max="8711" width="11.28515625" style="7" customWidth="1"/>
    <col min="8712" max="8712" width="14" style="7" customWidth="1"/>
    <col min="8713" max="8713" width="20.42578125" style="7" customWidth="1"/>
    <col min="8714" max="8714" width="22.85546875" style="7" customWidth="1"/>
    <col min="8715" max="8716" width="9.140625" style="7"/>
    <col min="8717" max="8717" width="8.5703125" style="7" customWidth="1"/>
    <col min="8718" max="8960" width="9.140625" style="7"/>
    <col min="8961" max="8961" width="4.28515625" style="7" customWidth="1"/>
    <col min="8962" max="8962" width="27" style="7" customWidth="1"/>
    <col min="8963" max="8963" width="49.7109375" style="7" customWidth="1"/>
    <col min="8964" max="8964" width="12" style="7" customWidth="1"/>
    <col min="8965" max="8965" width="14.85546875" style="7" customWidth="1"/>
    <col min="8966" max="8966" width="14.140625" style="7" customWidth="1"/>
    <col min="8967" max="8967" width="11.28515625" style="7" customWidth="1"/>
    <col min="8968" max="8968" width="14" style="7" customWidth="1"/>
    <col min="8969" max="8969" width="20.42578125" style="7" customWidth="1"/>
    <col min="8970" max="8970" width="22.85546875" style="7" customWidth="1"/>
    <col min="8971" max="8972" width="9.140625" style="7"/>
    <col min="8973" max="8973" width="8.5703125" style="7" customWidth="1"/>
    <col min="8974" max="9216" width="9.140625" style="7"/>
    <col min="9217" max="9217" width="4.28515625" style="7" customWidth="1"/>
    <col min="9218" max="9218" width="27" style="7" customWidth="1"/>
    <col min="9219" max="9219" width="49.7109375" style="7" customWidth="1"/>
    <col min="9220" max="9220" width="12" style="7" customWidth="1"/>
    <col min="9221" max="9221" width="14.85546875" style="7" customWidth="1"/>
    <col min="9222" max="9222" width="14.140625" style="7" customWidth="1"/>
    <col min="9223" max="9223" width="11.28515625" style="7" customWidth="1"/>
    <col min="9224" max="9224" width="14" style="7" customWidth="1"/>
    <col min="9225" max="9225" width="20.42578125" style="7" customWidth="1"/>
    <col min="9226" max="9226" width="22.85546875" style="7" customWidth="1"/>
    <col min="9227" max="9228" width="9.140625" style="7"/>
    <col min="9229" max="9229" width="8.5703125" style="7" customWidth="1"/>
    <col min="9230" max="9472" width="9.140625" style="7"/>
    <col min="9473" max="9473" width="4.28515625" style="7" customWidth="1"/>
    <col min="9474" max="9474" width="27" style="7" customWidth="1"/>
    <col min="9475" max="9475" width="49.7109375" style="7" customWidth="1"/>
    <col min="9476" max="9476" width="12" style="7" customWidth="1"/>
    <col min="9477" max="9477" width="14.85546875" style="7" customWidth="1"/>
    <col min="9478" max="9478" width="14.140625" style="7" customWidth="1"/>
    <col min="9479" max="9479" width="11.28515625" style="7" customWidth="1"/>
    <col min="9480" max="9480" width="14" style="7" customWidth="1"/>
    <col min="9481" max="9481" width="20.42578125" style="7" customWidth="1"/>
    <col min="9482" max="9482" width="22.85546875" style="7" customWidth="1"/>
    <col min="9483" max="9484" width="9.140625" style="7"/>
    <col min="9485" max="9485" width="8.5703125" style="7" customWidth="1"/>
    <col min="9486" max="9728" width="9.140625" style="7"/>
    <col min="9729" max="9729" width="4.28515625" style="7" customWidth="1"/>
    <col min="9730" max="9730" width="27" style="7" customWidth="1"/>
    <col min="9731" max="9731" width="49.7109375" style="7" customWidth="1"/>
    <col min="9732" max="9732" width="12" style="7" customWidth="1"/>
    <col min="9733" max="9733" width="14.85546875" style="7" customWidth="1"/>
    <col min="9734" max="9734" width="14.140625" style="7" customWidth="1"/>
    <col min="9735" max="9735" width="11.28515625" style="7" customWidth="1"/>
    <col min="9736" max="9736" width="14" style="7" customWidth="1"/>
    <col min="9737" max="9737" width="20.42578125" style="7" customWidth="1"/>
    <col min="9738" max="9738" width="22.85546875" style="7" customWidth="1"/>
    <col min="9739" max="9740" width="9.140625" style="7"/>
    <col min="9741" max="9741" width="8.5703125" style="7" customWidth="1"/>
    <col min="9742" max="9984" width="9.140625" style="7"/>
    <col min="9985" max="9985" width="4.28515625" style="7" customWidth="1"/>
    <col min="9986" max="9986" width="27" style="7" customWidth="1"/>
    <col min="9987" max="9987" width="49.7109375" style="7" customWidth="1"/>
    <col min="9988" max="9988" width="12" style="7" customWidth="1"/>
    <col min="9989" max="9989" width="14.85546875" style="7" customWidth="1"/>
    <col min="9990" max="9990" width="14.140625" style="7" customWidth="1"/>
    <col min="9991" max="9991" width="11.28515625" style="7" customWidth="1"/>
    <col min="9992" max="9992" width="14" style="7" customWidth="1"/>
    <col min="9993" max="9993" width="20.42578125" style="7" customWidth="1"/>
    <col min="9994" max="9994" width="22.85546875" style="7" customWidth="1"/>
    <col min="9995" max="9996" width="9.140625" style="7"/>
    <col min="9997" max="9997" width="8.5703125" style="7" customWidth="1"/>
    <col min="9998" max="10240" width="9.140625" style="7"/>
    <col min="10241" max="10241" width="4.28515625" style="7" customWidth="1"/>
    <col min="10242" max="10242" width="27" style="7" customWidth="1"/>
    <col min="10243" max="10243" width="49.7109375" style="7" customWidth="1"/>
    <col min="10244" max="10244" width="12" style="7" customWidth="1"/>
    <col min="10245" max="10245" width="14.85546875" style="7" customWidth="1"/>
    <col min="10246" max="10246" width="14.140625" style="7" customWidth="1"/>
    <col min="10247" max="10247" width="11.28515625" style="7" customWidth="1"/>
    <col min="10248" max="10248" width="14" style="7" customWidth="1"/>
    <col min="10249" max="10249" width="20.42578125" style="7" customWidth="1"/>
    <col min="10250" max="10250" width="22.85546875" style="7" customWidth="1"/>
    <col min="10251" max="10252" width="9.140625" style="7"/>
    <col min="10253" max="10253" width="8.5703125" style="7" customWidth="1"/>
    <col min="10254" max="10496" width="9.140625" style="7"/>
    <col min="10497" max="10497" width="4.28515625" style="7" customWidth="1"/>
    <col min="10498" max="10498" width="27" style="7" customWidth="1"/>
    <col min="10499" max="10499" width="49.7109375" style="7" customWidth="1"/>
    <col min="10500" max="10500" width="12" style="7" customWidth="1"/>
    <col min="10501" max="10501" width="14.85546875" style="7" customWidth="1"/>
    <col min="10502" max="10502" width="14.140625" style="7" customWidth="1"/>
    <col min="10503" max="10503" width="11.28515625" style="7" customWidth="1"/>
    <col min="10504" max="10504" width="14" style="7" customWidth="1"/>
    <col min="10505" max="10505" width="20.42578125" style="7" customWidth="1"/>
    <col min="10506" max="10506" width="22.85546875" style="7" customWidth="1"/>
    <col min="10507" max="10508" width="9.140625" style="7"/>
    <col min="10509" max="10509" width="8.5703125" style="7" customWidth="1"/>
    <col min="10510" max="10752" width="9.140625" style="7"/>
    <col min="10753" max="10753" width="4.28515625" style="7" customWidth="1"/>
    <col min="10754" max="10754" width="27" style="7" customWidth="1"/>
    <col min="10755" max="10755" width="49.7109375" style="7" customWidth="1"/>
    <col min="10756" max="10756" width="12" style="7" customWidth="1"/>
    <col min="10757" max="10757" width="14.85546875" style="7" customWidth="1"/>
    <col min="10758" max="10758" width="14.140625" style="7" customWidth="1"/>
    <col min="10759" max="10759" width="11.28515625" style="7" customWidth="1"/>
    <col min="10760" max="10760" width="14" style="7" customWidth="1"/>
    <col min="10761" max="10761" width="20.42578125" style="7" customWidth="1"/>
    <col min="10762" max="10762" width="22.85546875" style="7" customWidth="1"/>
    <col min="10763" max="10764" width="9.140625" style="7"/>
    <col min="10765" max="10765" width="8.5703125" style="7" customWidth="1"/>
    <col min="10766" max="11008" width="9.140625" style="7"/>
    <col min="11009" max="11009" width="4.28515625" style="7" customWidth="1"/>
    <col min="11010" max="11010" width="27" style="7" customWidth="1"/>
    <col min="11011" max="11011" width="49.7109375" style="7" customWidth="1"/>
    <col min="11012" max="11012" width="12" style="7" customWidth="1"/>
    <col min="11013" max="11013" width="14.85546875" style="7" customWidth="1"/>
    <col min="11014" max="11014" width="14.140625" style="7" customWidth="1"/>
    <col min="11015" max="11015" width="11.28515625" style="7" customWidth="1"/>
    <col min="11016" max="11016" width="14" style="7" customWidth="1"/>
    <col min="11017" max="11017" width="20.42578125" style="7" customWidth="1"/>
    <col min="11018" max="11018" width="22.85546875" style="7" customWidth="1"/>
    <col min="11019" max="11020" width="9.140625" style="7"/>
    <col min="11021" max="11021" width="8.5703125" style="7" customWidth="1"/>
    <col min="11022" max="11264" width="9.140625" style="7"/>
    <col min="11265" max="11265" width="4.28515625" style="7" customWidth="1"/>
    <col min="11266" max="11266" width="27" style="7" customWidth="1"/>
    <col min="11267" max="11267" width="49.7109375" style="7" customWidth="1"/>
    <col min="11268" max="11268" width="12" style="7" customWidth="1"/>
    <col min="11269" max="11269" width="14.85546875" style="7" customWidth="1"/>
    <col min="11270" max="11270" width="14.140625" style="7" customWidth="1"/>
    <col min="11271" max="11271" width="11.28515625" style="7" customWidth="1"/>
    <col min="11272" max="11272" width="14" style="7" customWidth="1"/>
    <col min="11273" max="11273" width="20.42578125" style="7" customWidth="1"/>
    <col min="11274" max="11274" width="22.85546875" style="7" customWidth="1"/>
    <col min="11275" max="11276" width="9.140625" style="7"/>
    <col min="11277" max="11277" width="8.5703125" style="7" customWidth="1"/>
    <col min="11278" max="11520" width="9.140625" style="7"/>
    <col min="11521" max="11521" width="4.28515625" style="7" customWidth="1"/>
    <col min="11522" max="11522" width="27" style="7" customWidth="1"/>
    <col min="11523" max="11523" width="49.7109375" style="7" customWidth="1"/>
    <col min="11524" max="11524" width="12" style="7" customWidth="1"/>
    <col min="11525" max="11525" width="14.85546875" style="7" customWidth="1"/>
    <col min="11526" max="11526" width="14.140625" style="7" customWidth="1"/>
    <col min="11527" max="11527" width="11.28515625" style="7" customWidth="1"/>
    <col min="11528" max="11528" width="14" style="7" customWidth="1"/>
    <col min="11529" max="11529" width="20.42578125" style="7" customWidth="1"/>
    <col min="11530" max="11530" width="22.85546875" style="7" customWidth="1"/>
    <col min="11531" max="11532" width="9.140625" style="7"/>
    <col min="11533" max="11533" width="8.5703125" style="7" customWidth="1"/>
    <col min="11534" max="11776" width="9.140625" style="7"/>
    <col min="11777" max="11777" width="4.28515625" style="7" customWidth="1"/>
    <col min="11778" max="11778" width="27" style="7" customWidth="1"/>
    <col min="11779" max="11779" width="49.7109375" style="7" customWidth="1"/>
    <col min="11780" max="11780" width="12" style="7" customWidth="1"/>
    <col min="11781" max="11781" width="14.85546875" style="7" customWidth="1"/>
    <col min="11782" max="11782" width="14.140625" style="7" customWidth="1"/>
    <col min="11783" max="11783" width="11.28515625" style="7" customWidth="1"/>
    <col min="11784" max="11784" width="14" style="7" customWidth="1"/>
    <col min="11785" max="11785" width="20.42578125" style="7" customWidth="1"/>
    <col min="11786" max="11786" width="22.85546875" style="7" customWidth="1"/>
    <col min="11787" max="11788" width="9.140625" style="7"/>
    <col min="11789" max="11789" width="8.5703125" style="7" customWidth="1"/>
    <col min="11790" max="12032" width="9.140625" style="7"/>
    <col min="12033" max="12033" width="4.28515625" style="7" customWidth="1"/>
    <col min="12034" max="12034" width="27" style="7" customWidth="1"/>
    <col min="12035" max="12035" width="49.7109375" style="7" customWidth="1"/>
    <col min="12036" max="12036" width="12" style="7" customWidth="1"/>
    <col min="12037" max="12037" width="14.85546875" style="7" customWidth="1"/>
    <col min="12038" max="12038" width="14.140625" style="7" customWidth="1"/>
    <col min="12039" max="12039" width="11.28515625" style="7" customWidth="1"/>
    <col min="12040" max="12040" width="14" style="7" customWidth="1"/>
    <col min="12041" max="12041" width="20.42578125" style="7" customWidth="1"/>
    <col min="12042" max="12042" width="22.85546875" style="7" customWidth="1"/>
    <col min="12043" max="12044" width="9.140625" style="7"/>
    <col min="12045" max="12045" width="8.5703125" style="7" customWidth="1"/>
    <col min="12046" max="12288" width="9.140625" style="7"/>
    <col min="12289" max="12289" width="4.28515625" style="7" customWidth="1"/>
    <col min="12290" max="12290" width="27" style="7" customWidth="1"/>
    <col min="12291" max="12291" width="49.7109375" style="7" customWidth="1"/>
    <col min="12292" max="12292" width="12" style="7" customWidth="1"/>
    <col min="12293" max="12293" width="14.85546875" style="7" customWidth="1"/>
    <col min="12294" max="12294" width="14.140625" style="7" customWidth="1"/>
    <col min="12295" max="12295" width="11.28515625" style="7" customWidth="1"/>
    <col min="12296" max="12296" width="14" style="7" customWidth="1"/>
    <col min="12297" max="12297" width="20.42578125" style="7" customWidth="1"/>
    <col min="12298" max="12298" width="22.85546875" style="7" customWidth="1"/>
    <col min="12299" max="12300" width="9.140625" style="7"/>
    <col min="12301" max="12301" width="8.5703125" style="7" customWidth="1"/>
    <col min="12302" max="12544" width="9.140625" style="7"/>
    <col min="12545" max="12545" width="4.28515625" style="7" customWidth="1"/>
    <col min="12546" max="12546" width="27" style="7" customWidth="1"/>
    <col min="12547" max="12547" width="49.7109375" style="7" customWidth="1"/>
    <col min="12548" max="12548" width="12" style="7" customWidth="1"/>
    <col min="12549" max="12549" width="14.85546875" style="7" customWidth="1"/>
    <col min="12550" max="12550" width="14.140625" style="7" customWidth="1"/>
    <col min="12551" max="12551" width="11.28515625" style="7" customWidth="1"/>
    <col min="12552" max="12552" width="14" style="7" customWidth="1"/>
    <col min="12553" max="12553" width="20.42578125" style="7" customWidth="1"/>
    <col min="12554" max="12554" width="22.85546875" style="7" customWidth="1"/>
    <col min="12555" max="12556" width="9.140625" style="7"/>
    <col min="12557" max="12557" width="8.5703125" style="7" customWidth="1"/>
    <col min="12558" max="12800" width="9.140625" style="7"/>
    <col min="12801" max="12801" width="4.28515625" style="7" customWidth="1"/>
    <col min="12802" max="12802" width="27" style="7" customWidth="1"/>
    <col min="12803" max="12803" width="49.7109375" style="7" customWidth="1"/>
    <col min="12804" max="12804" width="12" style="7" customWidth="1"/>
    <col min="12805" max="12805" width="14.85546875" style="7" customWidth="1"/>
    <col min="12806" max="12806" width="14.140625" style="7" customWidth="1"/>
    <col min="12807" max="12807" width="11.28515625" style="7" customWidth="1"/>
    <col min="12808" max="12808" width="14" style="7" customWidth="1"/>
    <col min="12809" max="12809" width="20.42578125" style="7" customWidth="1"/>
    <col min="12810" max="12810" width="22.85546875" style="7" customWidth="1"/>
    <col min="12811" max="12812" width="9.140625" style="7"/>
    <col min="12813" max="12813" width="8.5703125" style="7" customWidth="1"/>
    <col min="12814" max="13056" width="9.140625" style="7"/>
    <col min="13057" max="13057" width="4.28515625" style="7" customWidth="1"/>
    <col min="13058" max="13058" width="27" style="7" customWidth="1"/>
    <col min="13059" max="13059" width="49.7109375" style="7" customWidth="1"/>
    <col min="13060" max="13060" width="12" style="7" customWidth="1"/>
    <col min="13061" max="13061" width="14.85546875" style="7" customWidth="1"/>
    <col min="13062" max="13062" width="14.140625" style="7" customWidth="1"/>
    <col min="13063" max="13063" width="11.28515625" style="7" customWidth="1"/>
    <col min="13064" max="13064" width="14" style="7" customWidth="1"/>
    <col min="13065" max="13065" width="20.42578125" style="7" customWidth="1"/>
    <col min="13066" max="13066" width="22.85546875" style="7" customWidth="1"/>
    <col min="13067" max="13068" width="9.140625" style="7"/>
    <col min="13069" max="13069" width="8.5703125" style="7" customWidth="1"/>
    <col min="13070" max="13312" width="9.140625" style="7"/>
    <col min="13313" max="13313" width="4.28515625" style="7" customWidth="1"/>
    <col min="13314" max="13314" width="27" style="7" customWidth="1"/>
    <col min="13315" max="13315" width="49.7109375" style="7" customWidth="1"/>
    <col min="13316" max="13316" width="12" style="7" customWidth="1"/>
    <col min="13317" max="13317" width="14.85546875" style="7" customWidth="1"/>
    <col min="13318" max="13318" width="14.140625" style="7" customWidth="1"/>
    <col min="13319" max="13319" width="11.28515625" style="7" customWidth="1"/>
    <col min="13320" max="13320" width="14" style="7" customWidth="1"/>
    <col min="13321" max="13321" width="20.42578125" style="7" customWidth="1"/>
    <col min="13322" max="13322" width="22.85546875" style="7" customWidth="1"/>
    <col min="13323" max="13324" width="9.140625" style="7"/>
    <col min="13325" max="13325" width="8.5703125" style="7" customWidth="1"/>
    <col min="13326" max="13568" width="9.140625" style="7"/>
    <col min="13569" max="13569" width="4.28515625" style="7" customWidth="1"/>
    <col min="13570" max="13570" width="27" style="7" customWidth="1"/>
    <col min="13571" max="13571" width="49.7109375" style="7" customWidth="1"/>
    <col min="13572" max="13572" width="12" style="7" customWidth="1"/>
    <col min="13573" max="13573" width="14.85546875" style="7" customWidth="1"/>
    <col min="13574" max="13574" width="14.140625" style="7" customWidth="1"/>
    <col min="13575" max="13575" width="11.28515625" style="7" customWidth="1"/>
    <col min="13576" max="13576" width="14" style="7" customWidth="1"/>
    <col min="13577" max="13577" width="20.42578125" style="7" customWidth="1"/>
    <col min="13578" max="13578" width="22.85546875" style="7" customWidth="1"/>
    <col min="13579" max="13580" width="9.140625" style="7"/>
    <col min="13581" max="13581" width="8.5703125" style="7" customWidth="1"/>
    <col min="13582" max="13824" width="9.140625" style="7"/>
    <col min="13825" max="13825" width="4.28515625" style="7" customWidth="1"/>
    <col min="13826" max="13826" width="27" style="7" customWidth="1"/>
    <col min="13827" max="13827" width="49.7109375" style="7" customWidth="1"/>
    <col min="13828" max="13828" width="12" style="7" customWidth="1"/>
    <col min="13829" max="13829" width="14.85546875" style="7" customWidth="1"/>
    <col min="13830" max="13830" width="14.140625" style="7" customWidth="1"/>
    <col min="13831" max="13831" width="11.28515625" style="7" customWidth="1"/>
    <col min="13832" max="13832" width="14" style="7" customWidth="1"/>
    <col min="13833" max="13833" width="20.42578125" style="7" customWidth="1"/>
    <col min="13834" max="13834" width="22.85546875" style="7" customWidth="1"/>
    <col min="13835" max="13836" width="9.140625" style="7"/>
    <col min="13837" max="13837" width="8.5703125" style="7" customWidth="1"/>
    <col min="13838" max="14080" width="9.140625" style="7"/>
    <col min="14081" max="14081" width="4.28515625" style="7" customWidth="1"/>
    <col min="14082" max="14082" width="27" style="7" customWidth="1"/>
    <col min="14083" max="14083" width="49.7109375" style="7" customWidth="1"/>
    <col min="14084" max="14084" width="12" style="7" customWidth="1"/>
    <col min="14085" max="14085" width="14.85546875" style="7" customWidth="1"/>
    <col min="14086" max="14086" width="14.140625" style="7" customWidth="1"/>
    <col min="14087" max="14087" width="11.28515625" style="7" customWidth="1"/>
    <col min="14088" max="14088" width="14" style="7" customWidth="1"/>
    <col min="14089" max="14089" width="20.42578125" style="7" customWidth="1"/>
    <col min="14090" max="14090" width="22.85546875" style="7" customWidth="1"/>
    <col min="14091" max="14092" width="9.140625" style="7"/>
    <col min="14093" max="14093" width="8.5703125" style="7" customWidth="1"/>
    <col min="14094" max="14336" width="9.140625" style="7"/>
    <col min="14337" max="14337" width="4.28515625" style="7" customWidth="1"/>
    <col min="14338" max="14338" width="27" style="7" customWidth="1"/>
    <col min="14339" max="14339" width="49.7109375" style="7" customWidth="1"/>
    <col min="14340" max="14340" width="12" style="7" customWidth="1"/>
    <col min="14341" max="14341" width="14.85546875" style="7" customWidth="1"/>
    <col min="14342" max="14342" width="14.140625" style="7" customWidth="1"/>
    <col min="14343" max="14343" width="11.28515625" style="7" customWidth="1"/>
    <col min="14344" max="14344" width="14" style="7" customWidth="1"/>
    <col min="14345" max="14345" width="20.42578125" style="7" customWidth="1"/>
    <col min="14346" max="14346" width="22.85546875" style="7" customWidth="1"/>
    <col min="14347" max="14348" width="9.140625" style="7"/>
    <col min="14349" max="14349" width="8.5703125" style="7" customWidth="1"/>
    <col min="14350" max="14592" width="9.140625" style="7"/>
    <col min="14593" max="14593" width="4.28515625" style="7" customWidth="1"/>
    <col min="14594" max="14594" width="27" style="7" customWidth="1"/>
    <col min="14595" max="14595" width="49.7109375" style="7" customWidth="1"/>
    <col min="14596" max="14596" width="12" style="7" customWidth="1"/>
    <col min="14597" max="14597" width="14.85546875" style="7" customWidth="1"/>
    <col min="14598" max="14598" width="14.140625" style="7" customWidth="1"/>
    <col min="14599" max="14599" width="11.28515625" style="7" customWidth="1"/>
    <col min="14600" max="14600" width="14" style="7" customWidth="1"/>
    <col min="14601" max="14601" width="20.42578125" style="7" customWidth="1"/>
    <col min="14602" max="14602" width="22.85546875" style="7" customWidth="1"/>
    <col min="14603" max="14604" width="9.140625" style="7"/>
    <col min="14605" max="14605" width="8.5703125" style="7" customWidth="1"/>
    <col min="14606" max="14848" width="9.140625" style="7"/>
    <col min="14849" max="14849" width="4.28515625" style="7" customWidth="1"/>
    <col min="14850" max="14850" width="27" style="7" customWidth="1"/>
    <col min="14851" max="14851" width="49.7109375" style="7" customWidth="1"/>
    <col min="14852" max="14852" width="12" style="7" customWidth="1"/>
    <col min="14853" max="14853" width="14.85546875" style="7" customWidth="1"/>
    <col min="14854" max="14854" width="14.140625" style="7" customWidth="1"/>
    <col min="14855" max="14855" width="11.28515625" style="7" customWidth="1"/>
    <col min="14856" max="14856" width="14" style="7" customWidth="1"/>
    <col min="14857" max="14857" width="20.42578125" style="7" customWidth="1"/>
    <col min="14858" max="14858" width="22.85546875" style="7" customWidth="1"/>
    <col min="14859" max="14860" width="9.140625" style="7"/>
    <col min="14861" max="14861" width="8.5703125" style="7" customWidth="1"/>
    <col min="14862" max="15104" width="9.140625" style="7"/>
    <col min="15105" max="15105" width="4.28515625" style="7" customWidth="1"/>
    <col min="15106" max="15106" width="27" style="7" customWidth="1"/>
    <col min="15107" max="15107" width="49.7109375" style="7" customWidth="1"/>
    <col min="15108" max="15108" width="12" style="7" customWidth="1"/>
    <col min="15109" max="15109" width="14.85546875" style="7" customWidth="1"/>
    <col min="15110" max="15110" width="14.140625" style="7" customWidth="1"/>
    <col min="15111" max="15111" width="11.28515625" style="7" customWidth="1"/>
    <col min="15112" max="15112" width="14" style="7" customWidth="1"/>
    <col min="15113" max="15113" width="20.42578125" style="7" customWidth="1"/>
    <col min="15114" max="15114" width="22.85546875" style="7" customWidth="1"/>
    <col min="15115" max="15116" width="9.140625" style="7"/>
    <col min="15117" max="15117" width="8.5703125" style="7" customWidth="1"/>
    <col min="15118" max="15360" width="9.140625" style="7"/>
    <col min="15361" max="15361" width="4.28515625" style="7" customWidth="1"/>
    <col min="15362" max="15362" width="27" style="7" customWidth="1"/>
    <col min="15363" max="15363" width="49.7109375" style="7" customWidth="1"/>
    <col min="15364" max="15364" width="12" style="7" customWidth="1"/>
    <col min="15365" max="15365" width="14.85546875" style="7" customWidth="1"/>
    <col min="15366" max="15366" width="14.140625" style="7" customWidth="1"/>
    <col min="15367" max="15367" width="11.28515625" style="7" customWidth="1"/>
    <col min="15368" max="15368" width="14" style="7" customWidth="1"/>
    <col min="15369" max="15369" width="20.42578125" style="7" customWidth="1"/>
    <col min="15370" max="15370" width="22.85546875" style="7" customWidth="1"/>
    <col min="15371" max="15372" width="9.140625" style="7"/>
    <col min="15373" max="15373" width="8.5703125" style="7" customWidth="1"/>
    <col min="15374" max="15616" width="9.140625" style="7"/>
    <col min="15617" max="15617" width="4.28515625" style="7" customWidth="1"/>
    <col min="15618" max="15618" width="27" style="7" customWidth="1"/>
    <col min="15619" max="15619" width="49.7109375" style="7" customWidth="1"/>
    <col min="15620" max="15620" width="12" style="7" customWidth="1"/>
    <col min="15621" max="15621" width="14.85546875" style="7" customWidth="1"/>
    <col min="15622" max="15622" width="14.140625" style="7" customWidth="1"/>
    <col min="15623" max="15623" width="11.28515625" style="7" customWidth="1"/>
    <col min="15624" max="15624" width="14" style="7" customWidth="1"/>
    <col min="15625" max="15625" width="20.42578125" style="7" customWidth="1"/>
    <col min="15626" max="15626" width="22.85546875" style="7" customWidth="1"/>
    <col min="15627" max="15628" width="9.140625" style="7"/>
    <col min="15629" max="15629" width="8.5703125" style="7" customWidth="1"/>
    <col min="15630" max="15872" width="9.140625" style="7"/>
    <col min="15873" max="15873" width="4.28515625" style="7" customWidth="1"/>
    <col min="15874" max="15874" width="27" style="7" customWidth="1"/>
    <col min="15875" max="15875" width="49.7109375" style="7" customWidth="1"/>
    <col min="15876" max="15876" width="12" style="7" customWidth="1"/>
    <col min="15877" max="15877" width="14.85546875" style="7" customWidth="1"/>
    <col min="15878" max="15878" width="14.140625" style="7" customWidth="1"/>
    <col min="15879" max="15879" width="11.28515625" style="7" customWidth="1"/>
    <col min="15880" max="15880" width="14" style="7" customWidth="1"/>
    <col min="15881" max="15881" width="20.42578125" style="7" customWidth="1"/>
    <col min="15882" max="15882" width="22.85546875" style="7" customWidth="1"/>
    <col min="15883" max="15884" width="9.140625" style="7"/>
    <col min="15885" max="15885" width="8.5703125" style="7" customWidth="1"/>
    <col min="15886" max="16128" width="9.140625" style="7"/>
    <col min="16129" max="16129" width="4.28515625" style="7" customWidth="1"/>
    <col min="16130" max="16130" width="27" style="7" customWidth="1"/>
    <col min="16131" max="16131" width="49.7109375" style="7" customWidth="1"/>
    <col min="16132" max="16132" width="12" style="7" customWidth="1"/>
    <col min="16133" max="16133" width="14.85546875" style="7" customWidth="1"/>
    <col min="16134" max="16134" width="14.140625" style="7" customWidth="1"/>
    <col min="16135" max="16135" width="11.28515625" style="7" customWidth="1"/>
    <col min="16136" max="16136" width="14" style="7" customWidth="1"/>
    <col min="16137" max="16137" width="20.42578125" style="7" customWidth="1"/>
    <col min="16138" max="16138" width="22.85546875" style="7" customWidth="1"/>
    <col min="16139" max="16140" width="9.140625" style="7"/>
    <col min="16141" max="16141" width="8.5703125" style="7" customWidth="1"/>
    <col min="16142" max="16384" width="9.140625" style="7"/>
  </cols>
  <sheetData>
    <row r="1" spans="1:256" s="4" customFormat="1" x14ac:dyDescent="0.25">
      <c r="A1" s="1"/>
      <c r="B1" s="124" t="s">
        <v>75</v>
      </c>
      <c r="C1" s="124"/>
      <c r="D1" s="124"/>
      <c r="E1" s="124"/>
      <c r="F1" s="124"/>
      <c r="G1" s="124"/>
      <c r="H1" s="124"/>
      <c r="I1" s="124"/>
      <c r="J1" s="125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s="4" customFormat="1" x14ac:dyDescent="0.25">
      <c r="A2" s="1"/>
      <c r="B2" s="124" t="s">
        <v>3</v>
      </c>
      <c r="C2" s="125"/>
      <c r="D2" s="125"/>
      <c r="E2" s="125"/>
      <c r="F2" s="125"/>
      <c r="G2" s="125"/>
      <c r="H2" s="125"/>
      <c r="I2" s="125"/>
      <c r="J2" s="125"/>
      <c r="K2" s="2"/>
      <c r="L2" s="2"/>
      <c r="M2" s="2"/>
      <c r="N2" s="2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5" customFormat="1" ht="15.75" customHeight="1" x14ac:dyDescent="0.25">
      <c r="A3" s="126" t="s">
        <v>31</v>
      </c>
      <c r="B3" s="127"/>
      <c r="C3" s="127"/>
      <c r="D3" s="127"/>
      <c r="E3" s="127"/>
      <c r="F3" s="127"/>
      <c r="G3" s="127"/>
      <c r="H3" s="127"/>
      <c r="I3" s="127"/>
      <c r="J3" s="128"/>
      <c r="K3" s="1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4" customFormat="1" x14ac:dyDescent="0.25">
      <c r="A4" s="127" t="s">
        <v>12</v>
      </c>
      <c r="B4" s="125"/>
      <c r="C4" s="125"/>
      <c r="D4" s="125"/>
      <c r="E4" s="125"/>
      <c r="F4" s="125"/>
      <c r="G4" s="125"/>
      <c r="H4" s="125"/>
      <c r="I4" s="125"/>
      <c r="J4" s="12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6" customFormat="1" x14ac:dyDescent="0.2">
      <c r="A5" s="122" t="s">
        <v>84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256" s="6" customFormat="1" ht="15" customHeight="1" x14ac:dyDescent="0.2">
      <c r="A6" s="122" t="s">
        <v>38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256" s="6" customFormat="1" ht="15" customHeight="1" x14ac:dyDescent="0.2">
      <c r="A7" s="122" t="s">
        <v>36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256" s="6" customFormat="1" ht="15" customHeight="1" x14ac:dyDescent="0.2">
      <c r="A8" s="122" t="s">
        <v>37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256" s="6" customFormat="1" ht="15" customHeight="1" x14ac:dyDescent="0.2">
      <c r="A9" s="46"/>
      <c r="B9" s="46"/>
      <c r="C9" s="46"/>
      <c r="D9" s="46"/>
      <c r="E9" s="46"/>
      <c r="F9" s="46"/>
      <c r="G9" s="46"/>
      <c r="H9" s="46"/>
      <c r="I9" s="46"/>
      <c r="J9" s="46"/>
    </row>
    <row r="10" spans="1:256" s="4" customFormat="1" ht="19.5" customHeight="1" x14ac:dyDescent="0.25">
      <c r="A10" s="123" t="s">
        <v>34</v>
      </c>
      <c r="B10" s="123"/>
      <c r="C10" s="123"/>
      <c r="D10" s="123"/>
      <c r="E10" s="123"/>
      <c r="F10" s="123"/>
      <c r="G10" s="123"/>
      <c r="H10" s="123"/>
      <c r="I10" s="123"/>
      <c r="J10" s="123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ht="109.5" customHeight="1" x14ac:dyDescent="0.25">
      <c r="A11" s="9" t="s">
        <v>1</v>
      </c>
      <c r="B11" s="9" t="s">
        <v>2</v>
      </c>
      <c r="C11" s="9" t="s">
        <v>13</v>
      </c>
      <c r="D11" s="9" t="s">
        <v>8</v>
      </c>
      <c r="E11" s="9" t="s">
        <v>14</v>
      </c>
      <c r="F11" s="9" t="s">
        <v>15</v>
      </c>
      <c r="G11" s="9" t="s">
        <v>16</v>
      </c>
      <c r="H11" s="9" t="s">
        <v>17</v>
      </c>
      <c r="I11" s="9" t="s">
        <v>18</v>
      </c>
      <c r="J11" s="9" t="s">
        <v>35</v>
      </c>
      <c r="K11" s="10"/>
    </row>
    <row r="12" spans="1:256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2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</row>
    <row r="13" spans="1:256" ht="36" customHeight="1" x14ac:dyDescent="0.25">
      <c r="A13" s="13">
        <v>1</v>
      </c>
      <c r="B13" s="114" t="s">
        <v>19</v>
      </c>
      <c r="C13" s="115"/>
      <c r="D13" s="115"/>
      <c r="E13" s="115"/>
      <c r="F13" s="115"/>
      <c r="G13" s="115"/>
      <c r="H13" s="115"/>
      <c r="I13" s="115"/>
      <c r="J13" s="113"/>
      <c r="K13" s="12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6" x14ac:dyDescent="0.25">
      <c r="A14" s="13">
        <v>2</v>
      </c>
      <c r="B14" s="116" t="s">
        <v>32</v>
      </c>
      <c r="C14" s="117"/>
      <c r="D14" s="117"/>
      <c r="E14" s="117"/>
      <c r="F14" s="117"/>
      <c r="G14" s="117"/>
      <c r="H14" s="117"/>
      <c r="I14" s="117"/>
      <c r="J14" s="113"/>
      <c r="K14" s="12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6" x14ac:dyDescent="0.25">
      <c r="A15" s="13">
        <v>3</v>
      </c>
      <c r="B15" s="118" t="s">
        <v>33</v>
      </c>
      <c r="C15" s="119"/>
      <c r="D15" s="119"/>
      <c r="E15" s="119"/>
      <c r="F15" s="119"/>
      <c r="G15" s="119"/>
      <c r="H15" s="119"/>
      <c r="I15" s="120"/>
      <c r="J15" s="35"/>
      <c r="K15" s="10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6" ht="45" x14ac:dyDescent="0.25">
      <c r="A16" s="13">
        <v>4</v>
      </c>
      <c r="B16" s="31" t="s">
        <v>78</v>
      </c>
      <c r="C16" s="31" t="s">
        <v>48</v>
      </c>
      <c r="D16" s="31" t="s">
        <v>7</v>
      </c>
      <c r="E16" s="51">
        <v>1</v>
      </c>
      <c r="F16" s="34">
        <v>1</v>
      </c>
      <c r="G16" s="34">
        <v>1</v>
      </c>
      <c r="H16" s="36">
        <v>425.5</v>
      </c>
      <c r="I16" s="32">
        <f>H16*E16*F16*G16*1000</f>
        <v>425500</v>
      </c>
      <c r="J16" s="32">
        <f>I16*1.063*1.079*1.079*1.054</f>
        <v>555029.84</v>
      </c>
      <c r="K16" s="10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ht="30" x14ac:dyDescent="0.25">
      <c r="A17" s="13">
        <v>6</v>
      </c>
      <c r="B17" s="31" t="s">
        <v>82</v>
      </c>
      <c r="C17" s="31" t="s">
        <v>30</v>
      </c>
      <c r="D17" s="31" t="s">
        <v>9</v>
      </c>
      <c r="E17" s="51">
        <f>2700/1000</f>
        <v>2.7</v>
      </c>
      <c r="F17" s="34">
        <v>1</v>
      </c>
      <c r="G17" s="34">
        <v>1</v>
      </c>
      <c r="H17" s="36">
        <v>866.6</v>
      </c>
      <c r="I17" s="32">
        <f>H17*E17*F17*G17*1000</f>
        <v>2339820</v>
      </c>
      <c r="J17" s="32">
        <f t="shared" ref="J17" si="0">I17*1.063*1.079*1.079*1.054</f>
        <v>3052103.2</v>
      </c>
      <c r="K17" s="10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ht="15.75" x14ac:dyDescent="0.25">
      <c r="A18" s="13">
        <v>7</v>
      </c>
      <c r="B18" s="121" t="s">
        <v>21</v>
      </c>
      <c r="C18" s="112"/>
      <c r="D18" s="112"/>
      <c r="E18" s="112"/>
      <c r="F18" s="113"/>
      <c r="G18" s="35"/>
      <c r="H18" s="35"/>
      <c r="I18" s="37"/>
      <c r="J18" s="38">
        <f>J16+J17</f>
        <v>3607133.04</v>
      </c>
      <c r="K18" s="10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x14ac:dyDescent="0.25">
      <c r="A19" s="13">
        <v>8</v>
      </c>
      <c r="B19" s="118" t="s">
        <v>6</v>
      </c>
      <c r="C19" s="119"/>
      <c r="D19" s="119"/>
      <c r="E19" s="119"/>
      <c r="F19" s="119"/>
      <c r="G19" s="119"/>
      <c r="H19" s="119"/>
      <c r="I19" s="120"/>
      <c r="J19" s="35"/>
      <c r="K19" s="10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x14ac:dyDescent="0.25">
      <c r="A20" s="13">
        <v>9</v>
      </c>
      <c r="B20" s="49" t="s">
        <v>39</v>
      </c>
      <c r="C20" s="47"/>
      <c r="D20" s="47"/>
      <c r="E20" s="47"/>
      <c r="F20" s="47"/>
      <c r="G20" s="47"/>
      <c r="H20" s="47"/>
      <c r="I20" s="48"/>
      <c r="J20" s="35"/>
      <c r="K20" s="10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x14ac:dyDescent="0.25">
      <c r="A21" s="13">
        <v>10</v>
      </c>
      <c r="B21" s="108" t="s">
        <v>10</v>
      </c>
      <c r="C21" s="109"/>
      <c r="D21" s="109"/>
      <c r="E21" s="109"/>
      <c r="F21" s="109"/>
      <c r="G21" s="109"/>
      <c r="H21" s="109"/>
      <c r="I21" s="110"/>
      <c r="J21" s="35"/>
      <c r="K21" s="10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 ht="75" x14ac:dyDescent="0.25">
      <c r="A22" s="13">
        <v>11</v>
      </c>
      <c r="B22" s="33" t="s">
        <v>44</v>
      </c>
      <c r="C22" s="31" t="s">
        <v>43</v>
      </c>
      <c r="D22" s="52" t="s">
        <v>40</v>
      </c>
      <c r="E22" s="60">
        <f>8/1000*2</f>
        <v>1.6E-2</v>
      </c>
      <c r="F22" s="57">
        <v>1.76</v>
      </c>
      <c r="G22" s="56">
        <f>1+((144300.42-87943.56)/(225-160))*((180-160)/87943.56)</f>
        <v>1.2</v>
      </c>
      <c r="H22" s="56">
        <v>87943.56</v>
      </c>
      <c r="I22" s="56">
        <f>E22*F22*G22*H22*1000</f>
        <v>2971788.78</v>
      </c>
      <c r="J22" s="56">
        <f>I22*1.063*1.079*1.079*1.054</f>
        <v>3876454.61</v>
      </c>
      <c r="K22" s="10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pans="1:254" x14ac:dyDescent="0.25">
      <c r="A23" s="13">
        <v>15</v>
      </c>
      <c r="B23" s="49" t="s">
        <v>42</v>
      </c>
      <c r="C23" s="50"/>
      <c r="D23" s="55"/>
      <c r="E23" s="55"/>
      <c r="F23" s="55"/>
      <c r="G23" s="55"/>
      <c r="H23" s="55"/>
      <c r="I23" s="55"/>
      <c r="J23" s="52"/>
      <c r="K23" s="10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spans="1:254" x14ac:dyDescent="0.25">
      <c r="A24" s="13">
        <v>16</v>
      </c>
      <c r="B24" s="64" t="s">
        <v>10</v>
      </c>
      <c r="C24" s="63"/>
      <c r="D24" s="65"/>
      <c r="E24" s="65"/>
      <c r="F24" s="65"/>
      <c r="G24" s="65"/>
      <c r="H24" s="65"/>
      <c r="I24" s="65"/>
      <c r="J24" s="52"/>
      <c r="K24" s="10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 ht="45" x14ac:dyDescent="0.25">
      <c r="A25" s="13">
        <v>18</v>
      </c>
      <c r="B25" s="33" t="s">
        <v>45</v>
      </c>
      <c r="C25" s="33" t="s">
        <v>46</v>
      </c>
      <c r="D25" s="52" t="s">
        <v>40</v>
      </c>
      <c r="E25" s="62">
        <f>8/1000</f>
        <v>8.0000000000000002E-3</v>
      </c>
      <c r="F25" s="57">
        <v>1.45</v>
      </c>
      <c r="G25" s="57">
        <v>3</v>
      </c>
      <c r="H25" s="57">
        <v>3447.76</v>
      </c>
      <c r="I25" s="57">
        <f>H25*G25*F25*E25*1000</f>
        <v>119982.05</v>
      </c>
      <c r="J25" s="57">
        <f>I25*1.063*1.079*1.079*1.054</f>
        <v>156506.74</v>
      </c>
      <c r="K25" s="10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x14ac:dyDescent="0.25">
      <c r="A26" s="13">
        <v>21</v>
      </c>
      <c r="C26" s="67" t="s">
        <v>41</v>
      </c>
      <c r="D26" s="68"/>
      <c r="E26" s="68"/>
      <c r="F26" s="68"/>
      <c r="G26" s="68"/>
      <c r="H26" s="68"/>
      <c r="I26" s="69">
        <f>I25+I22</f>
        <v>3091770.83</v>
      </c>
      <c r="J26" s="69">
        <f>J25+J22</f>
        <v>4032961.35</v>
      </c>
      <c r="K26" s="10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x14ac:dyDescent="0.25">
      <c r="A27" s="13">
        <v>22</v>
      </c>
      <c r="B27" s="49" t="s">
        <v>85</v>
      </c>
      <c r="C27" s="53"/>
      <c r="D27" s="55"/>
      <c r="E27" s="55"/>
      <c r="F27" s="55"/>
      <c r="G27" s="55"/>
      <c r="H27" s="55"/>
      <c r="I27" s="66"/>
      <c r="J27" s="66"/>
      <c r="K27" s="10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x14ac:dyDescent="0.25">
      <c r="A28" s="13">
        <v>23</v>
      </c>
      <c r="B28" s="64" t="s">
        <v>10</v>
      </c>
      <c r="C28" s="63"/>
      <c r="D28" s="65"/>
      <c r="E28" s="65"/>
      <c r="F28" s="65"/>
      <c r="G28" s="65"/>
      <c r="H28" s="65"/>
      <c r="I28" s="65"/>
      <c r="J28" s="52"/>
      <c r="K28" s="10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ht="60" x14ac:dyDescent="0.25">
      <c r="A29" s="13">
        <v>24</v>
      </c>
      <c r="B29" s="70" t="s">
        <v>74</v>
      </c>
      <c r="C29" s="33" t="s">
        <v>47</v>
      </c>
      <c r="D29" s="52" t="s">
        <v>9</v>
      </c>
      <c r="E29" s="62">
        <f>2684/1000</f>
        <v>2.6840000000000002</v>
      </c>
      <c r="F29" s="57">
        <v>1</v>
      </c>
      <c r="G29" s="57">
        <f>3/2</f>
        <v>1.5</v>
      </c>
      <c r="H29" s="59">
        <v>2836.51</v>
      </c>
      <c r="I29" s="57">
        <f>H29*G29*F29*E29*1000</f>
        <v>11419789.26</v>
      </c>
      <c r="J29" s="57">
        <f>I29*1.063*1.079*1.079*1.054</f>
        <v>14896178.039999999</v>
      </c>
      <c r="K29" s="10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x14ac:dyDescent="0.25">
      <c r="A30" s="13">
        <v>25</v>
      </c>
      <c r="B30" s="63" t="s">
        <v>4</v>
      </c>
      <c r="C30" s="50"/>
      <c r="D30" s="55"/>
      <c r="E30" s="61"/>
      <c r="F30" s="58"/>
      <c r="G30" s="58"/>
      <c r="H30" s="58"/>
      <c r="I30" s="58"/>
      <c r="J30" s="56"/>
      <c r="K30" s="10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ht="75" x14ac:dyDescent="0.25">
      <c r="A31" s="13">
        <v>26</v>
      </c>
      <c r="B31" s="33" t="s">
        <v>83</v>
      </c>
      <c r="C31" s="33" t="s">
        <v>80</v>
      </c>
      <c r="D31" s="54" t="s">
        <v>9</v>
      </c>
      <c r="E31" s="62">
        <f>2700/1000</f>
        <v>2.7</v>
      </c>
      <c r="F31" s="57">
        <v>1.84</v>
      </c>
      <c r="G31" s="57">
        <v>3</v>
      </c>
      <c r="H31" s="59">
        <v>3599.39</v>
      </c>
      <c r="I31" s="57">
        <f>H31*G31*F31*E31*1000</f>
        <v>53645308.560000002</v>
      </c>
      <c r="J31" s="57">
        <f>I31*1.063*1.079*1.079*1.054</f>
        <v>69975903.140000001</v>
      </c>
      <c r="K31" s="10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x14ac:dyDescent="0.25">
      <c r="A32" s="13">
        <v>27</v>
      </c>
      <c r="C32" s="67" t="s">
        <v>41</v>
      </c>
      <c r="D32" s="68"/>
      <c r="E32" s="68"/>
      <c r="F32" s="68"/>
      <c r="G32" s="68"/>
      <c r="H32" s="68"/>
      <c r="I32" s="69">
        <f>I31+I29</f>
        <v>65065097.82</v>
      </c>
      <c r="J32" s="69">
        <f>J29+J31</f>
        <v>84872081.180000007</v>
      </c>
      <c r="K32" s="10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6" s="74" customFormat="1" ht="23.25" customHeight="1" x14ac:dyDescent="0.2">
      <c r="A33" s="13">
        <v>28</v>
      </c>
      <c r="B33" s="39" t="s">
        <v>5</v>
      </c>
      <c r="C33" s="71"/>
      <c r="D33" s="71"/>
      <c r="E33" s="71"/>
      <c r="F33" s="71"/>
      <c r="G33" s="71"/>
      <c r="H33" s="71"/>
      <c r="I33" s="75">
        <f>I32+I26</f>
        <v>68156868.650000006</v>
      </c>
      <c r="J33" s="75">
        <f>J32+J26</f>
        <v>88905042.530000001</v>
      </c>
      <c r="K33" s="72"/>
      <c r="L33" s="107">
        <f>J31+J29+J25+J22+J16+J17</f>
        <v>92512175.569999993</v>
      </c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  <c r="II33" s="73"/>
      <c r="IJ33" s="73"/>
      <c r="IK33" s="73"/>
      <c r="IL33" s="73"/>
      <c r="IM33" s="73"/>
      <c r="IN33" s="73"/>
      <c r="IO33" s="73"/>
      <c r="IP33" s="73"/>
      <c r="IQ33" s="73"/>
      <c r="IR33" s="73"/>
      <c r="IS33" s="73"/>
      <c r="IT33" s="73"/>
    </row>
    <row r="34" spans="1:256" x14ac:dyDescent="0.25">
      <c r="A34" s="13">
        <v>29</v>
      </c>
      <c r="B34" s="40" t="s">
        <v>22</v>
      </c>
      <c r="C34" s="11"/>
      <c r="D34" s="41"/>
      <c r="E34" s="41"/>
      <c r="F34" s="41"/>
      <c r="G34" s="41"/>
      <c r="H34" s="42"/>
      <c r="I34" s="77"/>
      <c r="J34" s="75">
        <f>J33+J18</f>
        <v>92512175.569999993</v>
      </c>
      <c r="K34" s="10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6" x14ac:dyDescent="0.25">
      <c r="A35" s="13">
        <v>30</v>
      </c>
      <c r="B35" s="43" t="s">
        <v>49</v>
      </c>
      <c r="C35" s="11"/>
      <c r="D35" s="41"/>
      <c r="E35" s="41"/>
      <c r="F35" s="41"/>
      <c r="G35" s="41"/>
      <c r="H35" s="42"/>
      <c r="I35" s="36"/>
      <c r="J35" s="76">
        <f>J34*0.22</f>
        <v>20352678.629999999</v>
      </c>
      <c r="K35" s="10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6" x14ac:dyDescent="0.25">
      <c r="A36" s="13">
        <v>31</v>
      </c>
      <c r="B36" s="44" t="s">
        <v>50</v>
      </c>
      <c r="C36" s="35"/>
      <c r="D36" s="45"/>
      <c r="E36" s="45"/>
      <c r="F36" s="45"/>
      <c r="G36" s="45"/>
      <c r="H36" s="35"/>
      <c r="I36" s="76"/>
      <c r="J36" s="75">
        <f>J34+J35</f>
        <v>112864854.2</v>
      </c>
      <c r="K36" s="10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6" ht="15" customHeight="1" x14ac:dyDescent="0.25">
      <c r="A37" s="13">
        <v>32</v>
      </c>
      <c r="B37" s="111" t="s">
        <v>23</v>
      </c>
      <c r="C37" s="112"/>
      <c r="D37" s="112"/>
      <c r="E37" s="112"/>
      <c r="F37" s="112"/>
      <c r="G37" s="112"/>
      <c r="H37" s="113"/>
      <c r="I37" s="76"/>
      <c r="J37" s="76">
        <f>J18*1.22</f>
        <v>4400702.3099999996</v>
      </c>
      <c r="K37" s="10"/>
      <c r="L37" s="15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</row>
    <row r="38" spans="1:256" x14ac:dyDescent="0.25">
      <c r="A38" s="16"/>
      <c r="B38" s="14"/>
      <c r="C38" s="14"/>
      <c r="D38" s="14"/>
      <c r="E38" s="14"/>
      <c r="F38" s="14"/>
      <c r="G38" s="14"/>
      <c r="H38" s="14"/>
      <c r="I38" s="14"/>
      <c r="J38" s="15"/>
      <c r="K38" s="10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</row>
    <row r="39" spans="1:256" x14ac:dyDescent="0.25">
      <c r="A39" s="16"/>
      <c r="B39" s="14"/>
      <c r="C39" s="14"/>
      <c r="D39" s="14"/>
      <c r="E39" s="14"/>
      <c r="F39" s="14"/>
      <c r="G39" s="14"/>
      <c r="H39" s="14"/>
      <c r="I39" s="14"/>
      <c r="J39" s="15"/>
      <c r="K39" s="10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</row>
    <row r="40" spans="1:256" x14ac:dyDescent="0.25">
      <c r="A40" s="16"/>
      <c r="B40" s="14"/>
      <c r="C40" s="14"/>
      <c r="D40" s="14"/>
      <c r="E40" s="14"/>
      <c r="F40" s="14"/>
      <c r="G40" s="14"/>
      <c r="H40" s="14"/>
      <c r="I40" s="14"/>
      <c r="J40" s="15"/>
      <c r="K40" s="10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</row>
    <row r="41" spans="1:256" s="17" customFormat="1" ht="15" customHeight="1" x14ac:dyDescent="0.25">
      <c r="B41" s="18" t="s">
        <v>24</v>
      </c>
      <c r="C41" s="19"/>
      <c r="D41" s="20" t="s">
        <v>25</v>
      </c>
      <c r="E41" s="20"/>
      <c r="F41" s="20"/>
      <c r="G41" s="20"/>
      <c r="H41" s="21"/>
      <c r="I41" s="21"/>
      <c r="K41" s="22"/>
    </row>
    <row r="42" spans="1:256" s="17" customFormat="1" ht="15" customHeight="1" x14ac:dyDescent="0.2">
      <c r="B42" s="18"/>
      <c r="C42" s="23" t="s">
        <v>26</v>
      </c>
      <c r="D42" s="24"/>
      <c r="E42" s="24"/>
      <c r="F42" s="24"/>
      <c r="G42" s="24"/>
      <c r="H42" s="21"/>
      <c r="I42" s="21"/>
      <c r="K42" s="22"/>
    </row>
    <row r="43" spans="1:256" s="17" customFormat="1" ht="15" customHeight="1" x14ac:dyDescent="0.2">
      <c r="B43" s="18"/>
      <c r="C43" s="23"/>
      <c r="D43" s="24"/>
      <c r="E43" s="24"/>
      <c r="F43" s="24"/>
      <c r="G43" s="24"/>
      <c r="H43" s="21"/>
      <c r="I43" s="21"/>
      <c r="K43" s="22"/>
    </row>
    <row r="44" spans="1:256" s="17" customFormat="1" x14ac:dyDescent="0.25">
      <c r="B44" s="25" t="s">
        <v>27</v>
      </c>
      <c r="C44" s="26"/>
      <c r="D44" s="20" t="s">
        <v>28</v>
      </c>
      <c r="E44" s="20"/>
      <c r="F44" s="20"/>
      <c r="G44" s="20"/>
      <c r="H44" s="27"/>
      <c r="I44" s="27"/>
      <c r="K44" s="22"/>
    </row>
    <row r="45" spans="1:256" s="17" customFormat="1" x14ac:dyDescent="0.2">
      <c r="B45" s="27"/>
      <c r="C45" s="23" t="s">
        <v>29</v>
      </c>
      <c r="D45" s="27"/>
      <c r="E45" s="27"/>
      <c r="F45" s="27"/>
      <c r="G45" s="27"/>
      <c r="H45" s="27"/>
      <c r="I45" s="27"/>
      <c r="K45" s="22"/>
    </row>
    <row r="46" spans="1:256" x14ac:dyDescent="0.25">
      <c r="A46" s="28"/>
      <c r="B46" s="29"/>
      <c r="C46" s="29"/>
      <c r="D46" s="29"/>
      <c r="E46" s="29"/>
      <c r="F46" s="29"/>
      <c r="G46" s="29"/>
      <c r="H46" s="29"/>
      <c r="I46" s="29"/>
      <c r="J46" s="29"/>
      <c r="K46" s="12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</row>
    <row r="47" spans="1:256" x14ac:dyDescent="0.25">
      <c r="A47" s="16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</row>
    <row r="48" spans="1:256" x14ac:dyDescent="0.25">
      <c r="A48" s="1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</row>
    <row r="49" spans="1:256" x14ac:dyDescent="0.25">
      <c r="A49" s="16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</row>
    <row r="50" spans="1:256" x14ac:dyDescent="0.25">
      <c r="A50" s="16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</row>
    <row r="51" spans="1:256" x14ac:dyDescent="0.25">
      <c r="A51" s="16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</row>
    <row r="52" spans="1:256" x14ac:dyDescent="0.25">
      <c r="A52" s="16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</row>
    <row r="53" spans="1:256" x14ac:dyDescent="0.25">
      <c r="A53" s="16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</row>
    <row r="54" spans="1:256" x14ac:dyDescent="0.25">
      <c r="A54" s="16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</row>
    <row r="55" spans="1:256" x14ac:dyDescent="0.25">
      <c r="A55" s="16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</row>
    <row r="56" spans="1:256" x14ac:dyDescent="0.25">
      <c r="A56" s="16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</row>
    <row r="57" spans="1:256" x14ac:dyDescent="0.25">
      <c r="A57" s="16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</row>
    <row r="58" spans="1:256" x14ac:dyDescent="0.25">
      <c r="A58" s="16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</row>
    <row r="59" spans="1:256" x14ac:dyDescent="0.25">
      <c r="A59" s="16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</row>
    <row r="60" spans="1:256" x14ac:dyDescent="0.25">
      <c r="A60" s="16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</row>
    <row r="61" spans="1:256" x14ac:dyDescent="0.25">
      <c r="A61" s="30"/>
    </row>
    <row r="62" spans="1:256" x14ac:dyDescent="0.25">
      <c r="A62" s="30"/>
    </row>
    <row r="63" spans="1:256" x14ac:dyDescent="0.25">
      <c r="A63" s="30"/>
    </row>
    <row r="64" spans="1:256" x14ac:dyDescent="0.25">
      <c r="A64" s="30"/>
    </row>
    <row r="65" spans="1:1" x14ac:dyDescent="0.25">
      <c r="A65" s="30"/>
    </row>
    <row r="66" spans="1:1" x14ac:dyDescent="0.25">
      <c r="A66" s="30"/>
    </row>
    <row r="67" spans="1:1" x14ac:dyDescent="0.25">
      <c r="A67" s="30"/>
    </row>
    <row r="68" spans="1:1" x14ac:dyDescent="0.25">
      <c r="A68" s="30"/>
    </row>
    <row r="69" spans="1:1" x14ac:dyDescent="0.25">
      <c r="A69" s="30"/>
    </row>
    <row r="70" spans="1:1" x14ac:dyDescent="0.25">
      <c r="A70" s="30"/>
    </row>
    <row r="71" spans="1:1" x14ac:dyDescent="0.25">
      <c r="A71" s="30"/>
    </row>
  </sheetData>
  <mergeCells count="16">
    <mergeCell ref="B21:I21"/>
    <mergeCell ref="B37:H37"/>
    <mergeCell ref="B1:J1"/>
    <mergeCell ref="B2:J2"/>
    <mergeCell ref="A3:J3"/>
    <mergeCell ref="A4:J4"/>
    <mergeCell ref="A5:J5"/>
    <mergeCell ref="A6:J6"/>
    <mergeCell ref="B13:J13"/>
    <mergeCell ref="B14:J14"/>
    <mergeCell ref="B15:I15"/>
    <mergeCell ref="A7:J7"/>
    <mergeCell ref="A8:J8"/>
    <mergeCell ref="A10:J10"/>
    <mergeCell ref="B18:F18"/>
    <mergeCell ref="B19:I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CD544-FA5E-48A6-BFDE-AD1233464DB1}">
  <sheetPr>
    <tabColor rgb="FFFF0000"/>
  </sheetPr>
  <dimension ref="A1:IV22"/>
  <sheetViews>
    <sheetView tabSelected="1" zoomScaleNormal="100" zoomScaleSheetLayoutView="90" workbookViewId="0">
      <selection activeCell="F9" sqref="F9"/>
    </sheetView>
  </sheetViews>
  <sheetFormatPr defaultRowHeight="15.75" x14ac:dyDescent="0.2"/>
  <cols>
    <col min="1" max="1" width="4.5703125" style="78" customWidth="1"/>
    <col min="2" max="2" width="49.85546875" style="78" customWidth="1"/>
    <col min="3" max="3" width="15.85546875" style="78" customWidth="1"/>
    <col min="4" max="4" width="18.28515625" style="78" customWidth="1"/>
    <col min="5" max="5" width="18.7109375" style="78" customWidth="1"/>
    <col min="6" max="6" width="15.5703125" style="78" customWidth="1"/>
    <col min="7" max="7" width="15.7109375" style="78" customWidth="1"/>
    <col min="8" max="8" width="9.140625" style="78"/>
    <col min="9" max="9" width="9.140625" style="78" customWidth="1"/>
    <col min="10" max="10" width="17.85546875" style="78" customWidth="1"/>
    <col min="11" max="11" width="10.140625" style="78" bestFit="1" customWidth="1"/>
    <col min="12" max="255" width="9.140625" style="78"/>
    <col min="256" max="256" width="4.5703125" style="78" customWidth="1"/>
    <col min="257" max="257" width="49.85546875" style="78" customWidth="1"/>
    <col min="258" max="258" width="15.85546875" style="78" customWidth="1"/>
    <col min="259" max="259" width="18.28515625" style="78" customWidth="1"/>
    <col min="260" max="260" width="18.7109375" style="78" customWidth="1"/>
    <col min="261" max="261" width="15.5703125" style="78" customWidth="1"/>
    <col min="262" max="262" width="15.7109375" style="78" customWidth="1"/>
    <col min="263" max="265" width="9.140625" style="78"/>
    <col min="266" max="266" width="17.140625" style="78" customWidth="1"/>
    <col min="267" max="267" width="10.140625" style="78" bestFit="1" customWidth="1"/>
    <col min="268" max="511" width="9.140625" style="78"/>
    <col min="512" max="512" width="4.5703125" style="78" customWidth="1"/>
    <col min="513" max="513" width="49.85546875" style="78" customWidth="1"/>
    <col min="514" max="514" width="15.85546875" style="78" customWidth="1"/>
    <col min="515" max="515" width="18.28515625" style="78" customWidth="1"/>
    <col min="516" max="516" width="18.7109375" style="78" customWidth="1"/>
    <col min="517" max="517" width="15.5703125" style="78" customWidth="1"/>
    <col min="518" max="518" width="15.7109375" style="78" customWidth="1"/>
    <col min="519" max="521" width="9.140625" style="78"/>
    <col min="522" max="522" width="17.140625" style="78" customWidth="1"/>
    <col min="523" max="523" width="10.140625" style="78" bestFit="1" customWidth="1"/>
    <col min="524" max="767" width="9.140625" style="78"/>
    <col min="768" max="768" width="4.5703125" style="78" customWidth="1"/>
    <col min="769" max="769" width="49.85546875" style="78" customWidth="1"/>
    <col min="770" max="770" width="15.85546875" style="78" customWidth="1"/>
    <col min="771" max="771" width="18.28515625" style="78" customWidth="1"/>
    <col min="772" max="772" width="18.7109375" style="78" customWidth="1"/>
    <col min="773" max="773" width="15.5703125" style="78" customWidth="1"/>
    <col min="774" max="774" width="15.7109375" style="78" customWidth="1"/>
    <col min="775" max="777" width="9.140625" style="78"/>
    <col min="778" max="778" width="17.140625" style="78" customWidth="1"/>
    <col min="779" max="779" width="10.140625" style="78" bestFit="1" customWidth="1"/>
    <col min="780" max="1023" width="9.140625" style="78"/>
    <col min="1024" max="1024" width="4.5703125" style="78" customWidth="1"/>
    <col min="1025" max="1025" width="49.85546875" style="78" customWidth="1"/>
    <col min="1026" max="1026" width="15.85546875" style="78" customWidth="1"/>
    <col min="1027" max="1027" width="18.28515625" style="78" customWidth="1"/>
    <col min="1028" max="1028" width="18.7109375" style="78" customWidth="1"/>
    <col min="1029" max="1029" width="15.5703125" style="78" customWidth="1"/>
    <col min="1030" max="1030" width="15.7109375" style="78" customWidth="1"/>
    <col min="1031" max="1033" width="9.140625" style="78"/>
    <col min="1034" max="1034" width="17.140625" style="78" customWidth="1"/>
    <col min="1035" max="1035" width="10.140625" style="78" bestFit="1" customWidth="1"/>
    <col min="1036" max="1279" width="9.140625" style="78"/>
    <col min="1280" max="1280" width="4.5703125" style="78" customWidth="1"/>
    <col min="1281" max="1281" width="49.85546875" style="78" customWidth="1"/>
    <col min="1282" max="1282" width="15.85546875" style="78" customWidth="1"/>
    <col min="1283" max="1283" width="18.28515625" style="78" customWidth="1"/>
    <col min="1284" max="1284" width="18.7109375" style="78" customWidth="1"/>
    <col min="1285" max="1285" width="15.5703125" style="78" customWidth="1"/>
    <col min="1286" max="1286" width="15.7109375" style="78" customWidth="1"/>
    <col min="1287" max="1289" width="9.140625" style="78"/>
    <col min="1290" max="1290" width="17.140625" style="78" customWidth="1"/>
    <col min="1291" max="1291" width="10.140625" style="78" bestFit="1" customWidth="1"/>
    <col min="1292" max="1535" width="9.140625" style="78"/>
    <col min="1536" max="1536" width="4.5703125" style="78" customWidth="1"/>
    <col min="1537" max="1537" width="49.85546875" style="78" customWidth="1"/>
    <col min="1538" max="1538" width="15.85546875" style="78" customWidth="1"/>
    <col min="1539" max="1539" width="18.28515625" style="78" customWidth="1"/>
    <col min="1540" max="1540" width="18.7109375" style="78" customWidth="1"/>
    <col min="1541" max="1541" width="15.5703125" style="78" customWidth="1"/>
    <col min="1542" max="1542" width="15.7109375" style="78" customWidth="1"/>
    <col min="1543" max="1545" width="9.140625" style="78"/>
    <col min="1546" max="1546" width="17.140625" style="78" customWidth="1"/>
    <col min="1547" max="1547" width="10.140625" style="78" bestFit="1" customWidth="1"/>
    <col min="1548" max="1791" width="9.140625" style="78"/>
    <col min="1792" max="1792" width="4.5703125" style="78" customWidth="1"/>
    <col min="1793" max="1793" width="49.85546875" style="78" customWidth="1"/>
    <col min="1794" max="1794" width="15.85546875" style="78" customWidth="1"/>
    <col min="1795" max="1795" width="18.28515625" style="78" customWidth="1"/>
    <col min="1796" max="1796" width="18.7109375" style="78" customWidth="1"/>
    <col min="1797" max="1797" width="15.5703125" style="78" customWidth="1"/>
    <col min="1798" max="1798" width="15.7109375" style="78" customWidth="1"/>
    <col min="1799" max="1801" width="9.140625" style="78"/>
    <col min="1802" max="1802" width="17.140625" style="78" customWidth="1"/>
    <col min="1803" max="1803" width="10.140625" style="78" bestFit="1" customWidth="1"/>
    <col min="1804" max="2047" width="9.140625" style="78"/>
    <col min="2048" max="2048" width="4.5703125" style="78" customWidth="1"/>
    <col min="2049" max="2049" width="49.85546875" style="78" customWidth="1"/>
    <col min="2050" max="2050" width="15.85546875" style="78" customWidth="1"/>
    <col min="2051" max="2051" width="18.28515625" style="78" customWidth="1"/>
    <col min="2052" max="2052" width="18.7109375" style="78" customWidth="1"/>
    <col min="2053" max="2053" width="15.5703125" style="78" customWidth="1"/>
    <col min="2054" max="2054" width="15.7109375" style="78" customWidth="1"/>
    <col min="2055" max="2057" width="9.140625" style="78"/>
    <col min="2058" max="2058" width="17.140625" style="78" customWidth="1"/>
    <col min="2059" max="2059" width="10.140625" style="78" bestFit="1" customWidth="1"/>
    <col min="2060" max="2303" width="9.140625" style="78"/>
    <col min="2304" max="2304" width="4.5703125" style="78" customWidth="1"/>
    <col min="2305" max="2305" width="49.85546875" style="78" customWidth="1"/>
    <col min="2306" max="2306" width="15.85546875" style="78" customWidth="1"/>
    <col min="2307" max="2307" width="18.28515625" style="78" customWidth="1"/>
    <col min="2308" max="2308" width="18.7109375" style="78" customWidth="1"/>
    <col min="2309" max="2309" width="15.5703125" style="78" customWidth="1"/>
    <col min="2310" max="2310" width="15.7109375" style="78" customWidth="1"/>
    <col min="2311" max="2313" width="9.140625" style="78"/>
    <col min="2314" max="2314" width="17.140625" style="78" customWidth="1"/>
    <col min="2315" max="2315" width="10.140625" style="78" bestFit="1" customWidth="1"/>
    <col min="2316" max="2559" width="9.140625" style="78"/>
    <col min="2560" max="2560" width="4.5703125" style="78" customWidth="1"/>
    <col min="2561" max="2561" width="49.85546875" style="78" customWidth="1"/>
    <col min="2562" max="2562" width="15.85546875" style="78" customWidth="1"/>
    <col min="2563" max="2563" width="18.28515625" style="78" customWidth="1"/>
    <col min="2564" max="2564" width="18.7109375" style="78" customWidth="1"/>
    <col min="2565" max="2565" width="15.5703125" style="78" customWidth="1"/>
    <col min="2566" max="2566" width="15.7109375" style="78" customWidth="1"/>
    <col min="2567" max="2569" width="9.140625" style="78"/>
    <col min="2570" max="2570" width="17.140625" style="78" customWidth="1"/>
    <col min="2571" max="2571" width="10.140625" style="78" bestFit="1" customWidth="1"/>
    <col min="2572" max="2815" width="9.140625" style="78"/>
    <col min="2816" max="2816" width="4.5703125" style="78" customWidth="1"/>
    <col min="2817" max="2817" width="49.85546875" style="78" customWidth="1"/>
    <col min="2818" max="2818" width="15.85546875" style="78" customWidth="1"/>
    <col min="2819" max="2819" width="18.28515625" style="78" customWidth="1"/>
    <col min="2820" max="2820" width="18.7109375" style="78" customWidth="1"/>
    <col min="2821" max="2821" width="15.5703125" style="78" customWidth="1"/>
    <col min="2822" max="2822" width="15.7109375" style="78" customWidth="1"/>
    <col min="2823" max="2825" width="9.140625" style="78"/>
    <col min="2826" max="2826" width="17.140625" style="78" customWidth="1"/>
    <col min="2827" max="2827" width="10.140625" style="78" bestFit="1" customWidth="1"/>
    <col min="2828" max="3071" width="9.140625" style="78"/>
    <col min="3072" max="3072" width="4.5703125" style="78" customWidth="1"/>
    <col min="3073" max="3073" width="49.85546875" style="78" customWidth="1"/>
    <col min="3074" max="3074" width="15.85546875" style="78" customWidth="1"/>
    <col min="3075" max="3075" width="18.28515625" style="78" customWidth="1"/>
    <col min="3076" max="3076" width="18.7109375" style="78" customWidth="1"/>
    <col min="3077" max="3077" width="15.5703125" style="78" customWidth="1"/>
    <col min="3078" max="3078" width="15.7109375" style="78" customWidth="1"/>
    <col min="3079" max="3081" width="9.140625" style="78"/>
    <col min="3082" max="3082" width="17.140625" style="78" customWidth="1"/>
    <col min="3083" max="3083" width="10.140625" style="78" bestFit="1" customWidth="1"/>
    <col min="3084" max="3327" width="9.140625" style="78"/>
    <col min="3328" max="3328" width="4.5703125" style="78" customWidth="1"/>
    <col min="3329" max="3329" width="49.85546875" style="78" customWidth="1"/>
    <col min="3330" max="3330" width="15.85546875" style="78" customWidth="1"/>
    <col min="3331" max="3331" width="18.28515625" style="78" customWidth="1"/>
    <col min="3332" max="3332" width="18.7109375" style="78" customWidth="1"/>
    <col min="3333" max="3333" width="15.5703125" style="78" customWidth="1"/>
    <col min="3334" max="3334" width="15.7109375" style="78" customWidth="1"/>
    <col min="3335" max="3337" width="9.140625" style="78"/>
    <col min="3338" max="3338" width="17.140625" style="78" customWidth="1"/>
    <col min="3339" max="3339" width="10.140625" style="78" bestFit="1" customWidth="1"/>
    <col min="3340" max="3583" width="9.140625" style="78"/>
    <col min="3584" max="3584" width="4.5703125" style="78" customWidth="1"/>
    <col min="3585" max="3585" width="49.85546875" style="78" customWidth="1"/>
    <col min="3586" max="3586" width="15.85546875" style="78" customWidth="1"/>
    <col min="3587" max="3587" width="18.28515625" style="78" customWidth="1"/>
    <col min="3588" max="3588" width="18.7109375" style="78" customWidth="1"/>
    <col min="3589" max="3589" width="15.5703125" style="78" customWidth="1"/>
    <col min="3590" max="3590" width="15.7109375" style="78" customWidth="1"/>
    <col min="3591" max="3593" width="9.140625" style="78"/>
    <col min="3594" max="3594" width="17.140625" style="78" customWidth="1"/>
    <col min="3595" max="3595" width="10.140625" style="78" bestFit="1" customWidth="1"/>
    <col min="3596" max="3839" width="9.140625" style="78"/>
    <col min="3840" max="3840" width="4.5703125" style="78" customWidth="1"/>
    <col min="3841" max="3841" width="49.85546875" style="78" customWidth="1"/>
    <col min="3842" max="3842" width="15.85546875" style="78" customWidth="1"/>
    <col min="3843" max="3843" width="18.28515625" style="78" customWidth="1"/>
    <col min="3844" max="3844" width="18.7109375" style="78" customWidth="1"/>
    <col min="3845" max="3845" width="15.5703125" style="78" customWidth="1"/>
    <col min="3846" max="3846" width="15.7109375" style="78" customWidth="1"/>
    <col min="3847" max="3849" width="9.140625" style="78"/>
    <col min="3850" max="3850" width="17.140625" style="78" customWidth="1"/>
    <col min="3851" max="3851" width="10.140625" style="78" bestFit="1" customWidth="1"/>
    <col min="3852" max="4095" width="9.140625" style="78"/>
    <col min="4096" max="4096" width="4.5703125" style="78" customWidth="1"/>
    <col min="4097" max="4097" width="49.85546875" style="78" customWidth="1"/>
    <col min="4098" max="4098" width="15.85546875" style="78" customWidth="1"/>
    <col min="4099" max="4099" width="18.28515625" style="78" customWidth="1"/>
    <col min="4100" max="4100" width="18.7109375" style="78" customWidth="1"/>
    <col min="4101" max="4101" width="15.5703125" style="78" customWidth="1"/>
    <col min="4102" max="4102" width="15.7109375" style="78" customWidth="1"/>
    <col min="4103" max="4105" width="9.140625" style="78"/>
    <col min="4106" max="4106" width="17.140625" style="78" customWidth="1"/>
    <col min="4107" max="4107" width="10.140625" style="78" bestFit="1" customWidth="1"/>
    <col min="4108" max="4351" width="9.140625" style="78"/>
    <col min="4352" max="4352" width="4.5703125" style="78" customWidth="1"/>
    <col min="4353" max="4353" width="49.85546875" style="78" customWidth="1"/>
    <col min="4354" max="4354" width="15.85546875" style="78" customWidth="1"/>
    <col min="4355" max="4355" width="18.28515625" style="78" customWidth="1"/>
    <col min="4356" max="4356" width="18.7109375" style="78" customWidth="1"/>
    <col min="4357" max="4357" width="15.5703125" style="78" customWidth="1"/>
    <col min="4358" max="4358" width="15.7109375" style="78" customWidth="1"/>
    <col min="4359" max="4361" width="9.140625" style="78"/>
    <col min="4362" max="4362" width="17.140625" style="78" customWidth="1"/>
    <col min="4363" max="4363" width="10.140625" style="78" bestFit="1" customWidth="1"/>
    <col min="4364" max="4607" width="9.140625" style="78"/>
    <col min="4608" max="4608" width="4.5703125" style="78" customWidth="1"/>
    <col min="4609" max="4609" width="49.85546875" style="78" customWidth="1"/>
    <col min="4610" max="4610" width="15.85546875" style="78" customWidth="1"/>
    <col min="4611" max="4611" width="18.28515625" style="78" customWidth="1"/>
    <col min="4612" max="4612" width="18.7109375" style="78" customWidth="1"/>
    <col min="4613" max="4613" width="15.5703125" style="78" customWidth="1"/>
    <col min="4614" max="4614" width="15.7109375" style="78" customWidth="1"/>
    <col min="4615" max="4617" width="9.140625" style="78"/>
    <col min="4618" max="4618" width="17.140625" style="78" customWidth="1"/>
    <col min="4619" max="4619" width="10.140625" style="78" bestFit="1" customWidth="1"/>
    <col min="4620" max="4863" width="9.140625" style="78"/>
    <col min="4864" max="4864" width="4.5703125" style="78" customWidth="1"/>
    <col min="4865" max="4865" width="49.85546875" style="78" customWidth="1"/>
    <col min="4866" max="4866" width="15.85546875" style="78" customWidth="1"/>
    <col min="4867" max="4867" width="18.28515625" style="78" customWidth="1"/>
    <col min="4868" max="4868" width="18.7109375" style="78" customWidth="1"/>
    <col min="4869" max="4869" width="15.5703125" style="78" customWidth="1"/>
    <col min="4870" max="4870" width="15.7109375" style="78" customWidth="1"/>
    <col min="4871" max="4873" width="9.140625" style="78"/>
    <col min="4874" max="4874" width="17.140625" style="78" customWidth="1"/>
    <col min="4875" max="4875" width="10.140625" style="78" bestFit="1" customWidth="1"/>
    <col min="4876" max="5119" width="9.140625" style="78"/>
    <col min="5120" max="5120" width="4.5703125" style="78" customWidth="1"/>
    <col min="5121" max="5121" width="49.85546875" style="78" customWidth="1"/>
    <col min="5122" max="5122" width="15.85546875" style="78" customWidth="1"/>
    <col min="5123" max="5123" width="18.28515625" style="78" customWidth="1"/>
    <col min="5124" max="5124" width="18.7109375" style="78" customWidth="1"/>
    <col min="5125" max="5125" width="15.5703125" style="78" customWidth="1"/>
    <col min="5126" max="5126" width="15.7109375" style="78" customWidth="1"/>
    <col min="5127" max="5129" width="9.140625" style="78"/>
    <col min="5130" max="5130" width="17.140625" style="78" customWidth="1"/>
    <col min="5131" max="5131" width="10.140625" style="78" bestFit="1" customWidth="1"/>
    <col min="5132" max="5375" width="9.140625" style="78"/>
    <col min="5376" max="5376" width="4.5703125" style="78" customWidth="1"/>
    <col min="5377" max="5377" width="49.85546875" style="78" customWidth="1"/>
    <col min="5378" max="5378" width="15.85546875" style="78" customWidth="1"/>
    <col min="5379" max="5379" width="18.28515625" style="78" customWidth="1"/>
    <col min="5380" max="5380" width="18.7109375" style="78" customWidth="1"/>
    <col min="5381" max="5381" width="15.5703125" style="78" customWidth="1"/>
    <col min="5382" max="5382" width="15.7109375" style="78" customWidth="1"/>
    <col min="5383" max="5385" width="9.140625" style="78"/>
    <col min="5386" max="5386" width="17.140625" style="78" customWidth="1"/>
    <col min="5387" max="5387" width="10.140625" style="78" bestFit="1" customWidth="1"/>
    <col min="5388" max="5631" width="9.140625" style="78"/>
    <col min="5632" max="5632" width="4.5703125" style="78" customWidth="1"/>
    <col min="5633" max="5633" width="49.85546875" style="78" customWidth="1"/>
    <col min="5634" max="5634" width="15.85546875" style="78" customWidth="1"/>
    <col min="5635" max="5635" width="18.28515625" style="78" customWidth="1"/>
    <col min="5636" max="5636" width="18.7109375" style="78" customWidth="1"/>
    <col min="5637" max="5637" width="15.5703125" style="78" customWidth="1"/>
    <col min="5638" max="5638" width="15.7109375" style="78" customWidth="1"/>
    <col min="5639" max="5641" width="9.140625" style="78"/>
    <col min="5642" max="5642" width="17.140625" style="78" customWidth="1"/>
    <col min="5643" max="5643" width="10.140625" style="78" bestFit="1" customWidth="1"/>
    <col min="5644" max="5887" width="9.140625" style="78"/>
    <col min="5888" max="5888" width="4.5703125" style="78" customWidth="1"/>
    <col min="5889" max="5889" width="49.85546875" style="78" customWidth="1"/>
    <col min="5890" max="5890" width="15.85546875" style="78" customWidth="1"/>
    <col min="5891" max="5891" width="18.28515625" style="78" customWidth="1"/>
    <col min="5892" max="5892" width="18.7109375" style="78" customWidth="1"/>
    <col min="5893" max="5893" width="15.5703125" style="78" customWidth="1"/>
    <col min="5894" max="5894" width="15.7109375" style="78" customWidth="1"/>
    <col min="5895" max="5897" width="9.140625" style="78"/>
    <col min="5898" max="5898" width="17.140625" style="78" customWidth="1"/>
    <col min="5899" max="5899" width="10.140625" style="78" bestFit="1" customWidth="1"/>
    <col min="5900" max="6143" width="9.140625" style="78"/>
    <col min="6144" max="6144" width="4.5703125" style="78" customWidth="1"/>
    <col min="6145" max="6145" width="49.85546875" style="78" customWidth="1"/>
    <col min="6146" max="6146" width="15.85546875" style="78" customWidth="1"/>
    <col min="6147" max="6147" width="18.28515625" style="78" customWidth="1"/>
    <col min="6148" max="6148" width="18.7109375" style="78" customWidth="1"/>
    <col min="6149" max="6149" width="15.5703125" style="78" customWidth="1"/>
    <col min="6150" max="6150" width="15.7109375" style="78" customWidth="1"/>
    <col min="6151" max="6153" width="9.140625" style="78"/>
    <col min="6154" max="6154" width="17.140625" style="78" customWidth="1"/>
    <col min="6155" max="6155" width="10.140625" style="78" bestFit="1" customWidth="1"/>
    <col min="6156" max="6399" width="9.140625" style="78"/>
    <col min="6400" max="6400" width="4.5703125" style="78" customWidth="1"/>
    <col min="6401" max="6401" width="49.85546875" style="78" customWidth="1"/>
    <col min="6402" max="6402" width="15.85546875" style="78" customWidth="1"/>
    <col min="6403" max="6403" width="18.28515625" style="78" customWidth="1"/>
    <col min="6404" max="6404" width="18.7109375" style="78" customWidth="1"/>
    <col min="6405" max="6405" width="15.5703125" style="78" customWidth="1"/>
    <col min="6406" max="6406" width="15.7109375" style="78" customWidth="1"/>
    <col min="6407" max="6409" width="9.140625" style="78"/>
    <col min="6410" max="6410" width="17.140625" style="78" customWidth="1"/>
    <col min="6411" max="6411" width="10.140625" style="78" bestFit="1" customWidth="1"/>
    <col min="6412" max="6655" width="9.140625" style="78"/>
    <col min="6656" max="6656" width="4.5703125" style="78" customWidth="1"/>
    <col min="6657" max="6657" width="49.85546875" style="78" customWidth="1"/>
    <col min="6658" max="6658" width="15.85546875" style="78" customWidth="1"/>
    <col min="6659" max="6659" width="18.28515625" style="78" customWidth="1"/>
    <col min="6660" max="6660" width="18.7109375" style="78" customWidth="1"/>
    <col min="6661" max="6661" width="15.5703125" style="78" customWidth="1"/>
    <col min="6662" max="6662" width="15.7109375" style="78" customWidth="1"/>
    <col min="6663" max="6665" width="9.140625" style="78"/>
    <col min="6666" max="6666" width="17.140625" style="78" customWidth="1"/>
    <col min="6667" max="6667" width="10.140625" style="78" bestFit="1" customWidth="1"/>
    <col min="6668" max="6911" width="9.140625" style="78"/>
    <col min="6912" max="6912" width="4.5703125" style="78" customWidth="1"/>
    <col min="6913" max="6913" width="49.85546875" style="78" customWidth="1"/>
    <col min="6914" max="6914" width="15.85546875" style="78" customWidth="1"/>
    <col min="6915" max="6915" width="18.28515625" style="78" customWidth="1"/>
    <col min="6916" max="6916" width="18.7109375" style="78" customWidth="1"/>
    <col min="6917" max="6917" width="15.5703125" style="78" customWidth="1"/>
    <col min="6918" max="6918" width="15.7109375" style="78" customWidth="1"/>
    <col min="6919" max="6921" width="9.140625" style="78"/>
    <col min="6922" max="6922" width="17.140625" style="78" customWidth="1"/>
    <col min="6923" max="6923" width="10.140625" style="78" bestFit="1" customWidth="1"/>
    <col min="6924" max="7167" width="9.140625" style="78"/>
    <col min="7168" max="7168" width="4.5703125" style="78" customWidth="1"/>
    <col min="7169" max="7169" width="49.85546875" style="78" customWidth="1"/>
    <col min="7170" max="7170" width="15.85546875" style="78" customWidth="1"/>
    <col min="7171" max="7171" width="18.28515625" style="78" customWidth="1"/>
    <col min="7172" max="7172" width="18.7109375" style="78" customWidth="1"/>
    <col min="7173" max="7173" width="15.5703125" style="78" customWidth="1"/>
    <col min="7174" max="7174" width="15.7109375" style="78" customWidth="1"/>
    <col min="7175" max="7177" width="9.140625" style="78"/>
    <col min="7178" max="7178" width="17.140625" style="78" customWidth="1"/>
    <col min="7179" max="7179" width="10.140625" style="78" bestFit="1" customWidth="1"/>
    <col min="7180" max="7423" width="9.140625" style="78"/>
    <col min="7424" max="7424" width="4.5703125" style="78" customWidth="1"/>
    <col min="7425" max="7425" width="49.85546875" style="78" customWidth="1"/>
    <col min="7426" max="7426" width="15.85546875" style="78" customWidth="1"/>
    <col min="7427" max="7427" width="18.28515625" style="78" customWidth="1"/>
    <col min="7428" max="7428" width="18.7109375" style="78" customWidth="1"/>
    <col min="7429" max="7429" width="15.5703125" style="78" customWidth="1"/>
    <col min="7430" max="7430" width="15.7109375" style="78" customWidth="1"/>
    <col min="7431" max="7433" width="9.140625" style="78"/>
    <col min="7434" max="7434" width="17.140625" style="78" customWidth="1"/>
    <col min="7435" max="7435" width="10.140625" style="78" bestFit="1" customWidth="1"/>
    <col min="7436" max="7679" width="9.140625" style="78"/>
    <col min="7680" max="7680" width="4.5703125" style="78" customWidth="1"/>
    <col min="7681" max="7681" width="49.85546875" style="78" customWidth="1"/>
    <col min="7682" max="7682" width="15.85546875" style="78" customWidth="1"/>
    <col min="7683" max="7683" width="18.28515625" style="78" customWidth="1"/>
    <col min="7684" max="7684" width="18.7109375" style="78" customWidth="1"/>
    <col min="7685" max="7685" width="15.5703125" style="78" customWidth="1"/>
    <col min="7686" max="7686" width="15.7109375" style="78" customWidth="1"/>
    <col min="7687" max="7689" width="9.140625" style="78"/>
    <col min="7690" max="7690" width="17.140625" style="78" customWidth="1"/>
    <col min="7691" max="7691" width="10.140625" style="78" bestFit="1" customWidth="1"/>
    <col min="7692" max="7935" width="9.140625" style="78"/>
    <col min="7936" max="7936" width="4.5703125" style="78" customWidth="1"/>
    <col min="7937" max="7937" width="49.85546875" style="78" customWidth="1"/>
    <col min="7938" max="7938" width="15.85546875" style="78" customWidth="1"/>
    <col min="7939" max="7939" width="18.28515625" style="78" customWidth="1"/>
    <col min="7940" max="7940" width="18.7109375" style="78" customWidth="1"/>
    <col min="7941" max="7941" width="15.5703125" style="78" customWidth="1"/>
    <col min="7942" max="7942" width="15.7109375" style="78" customWidth="1"/>
    <col min="7943" max="7945" width="9.140625" style="78"/>
    <col min="7946" max="7946" width="17.140625" style="78" customWidth="1"/>
    <col min="7947" max="7947" width="10.140625" style="78" bestFit="1" customWidth="1"/>
    <col min="7948" max="8191" width="9.140625" style="78"/>
    <col min="8192" max="8192" width="4.5703125" style="78" customWidth="1"/>
    <col min="8193" max="8193" width="49.85546875" style="78" customWidth="1"/>
    <col min="8194" max="8194" width="15.85546875" style="78" customWidth="1"/>
    <col min="8195" max="8195" width="18.28515625" style="78" customWidth="1"/>
    <col min="8196" max="8196" width="18.7109375" style="78" customWidth="1"/>
    <col min="8197" max="8197" width="15.5703125" style="78" customWidth="1"/>
    <col min="8198" max="8198" width="15.7109375" style="78" customWidth="1"/>
    <col min="8199" max="8201" width="9.140625" style="78"/>
    <col min="8202" max="8202" width="17.140625" style="78" customWidth="1"/>
    <col min="8203" max="8203" width="10.140625" style="78" bestFit="1" customWidth="1"/>
    <col min="8204" max="8447" width="9.140625" style="78"/>
    <col min="8448" max="8448" width="4.5703125" style="78" customWidth="1"/>
    <col min="8449" max="8449" width="49.85546875" style="78" customWidth="1"/>
    <col min="8450" max="8450" width="15.85546875" style="78" customWidth="1"/>
    <col min="8451" max="8451" width="18.28515625" style="78" customWidth="1"/>
    <col min="8452" max="8452" width="18.7109375" style="78" customWidth="1"/>
    <col min="8453" max="8453" width="15.5703125" style="78" customWidth="1"/>
    <col min="8454" max="8454" width="15.7109375" style="78" customWidth="1"/>
    <col min="8455" max="8457" width="9.140625" style="78"/>
    <col min="8458" max="8458" width="17.140625" style="78" customWidth="1"/>
    <col min="8459" max="8459" width="10.140625" style="78" bestFit="1" customWidth="1"/>
    <col min="8460" max="8703" width="9.140625" style="78"/>
    <col min="8704" max="8704" width="4.5703125" style="78" customWidth="1"/>
    <col min="8705" max="8705" width="49.85546875" style="78" customWidth="1"/>
    <col min="8706" max="8706" width="15.85546875" style="78" customWidth="1"/>
    <col min="8707" max="8707" width="18.28515625" style="78" customWidth="1"/>
    <col min="8708" max="8708" width="18.7109375" style="78" customWidth="1"/>
    <col min="8709" max="8709" width="15.5703125" style="78" customWidth="1"/>
    <col min="8710" max="8710" width="15.7109375" style="78" customWidth="1"/>
    <col min="8711" max="8713" width="9.140625" style="78"/>
    <col min="8714" max="8714" width="17.140625" style="78" customWidth="1"/>
    <col min="8715" max="8715" width="10.140625" style="78" bestFit="1" customWidth="1"/>
    <col min="8716" max="8959" width="9.140625" style="78"/>
    <col min="8960" max="8960" width="4.5703125" style="78" customWidth="1"/>
    <col min="8961" max="8961" width="49.85546875" style="78" customWidth="1"/>
    <col min="8962" max="8962" width="15.85546875" style="78" customWidth="1"/>
    <col min="8963" max="8963" width="18.28515625" style="78" customWidth="1"/>
    <col min="8964" max="8964" width="18.7109375" style="78" customWidth="1"/>
    <col min="8965" max="8965" width="15.5703125" style="78" customWidth="1"/>
    <col min="8966" max="8966" width="15.7109375" style="78" customWidth="1"/>
    <col min="8967" max="8969" width="9.140625" style="78"/>
    <col min="8970" max="8970" width="17.140625" style="78" customWidth="1"/>
    <col min="8971" max="8971" width="10.140625" style="78" bestFit="1" customWidth="1"/>
    <col min="8972" max="9215" width="9.140625" style="78"/>
    <col min="9216" max="9216" width="4.5703125" style="78" customWidth="1"/>
    <col min="9217" max="9217" width="49.85546875" style="78" customWidth="1"/>
    <col min="9218" max="9218" width="15.85546875" style="78" customWidth="1"/>
    <col min="9219" max="9219" width="18.28515625" style="78" customWidth="1"/>
    <col min="9220" max="9220" width="18.7109375" style="78" customWidth="1"/>
    <col min="9221" max="9221" width="15.5703125" style="78" customWidth="1"/>
    <col min="9222" max="9222" width="15.7109375" style="78" customWidth="1"/>
    <col min="9223" max="9225" width="9.140625" style="78"/>
    <col min="9226" max="9226" width="17.140625" style="78" customWidth="1"/>
    <col min="9227" max="9227" width="10.140625" style="78" bestFit="1" customWidth="1"/>
    <col min="9228" max="9471" width="9.140625" style="78"/>
    <col min="9472" max="9472" width="4.5703125" style="78" customWidth="1"/>
    <col min="9473" max="9473" width="49.85546875" style="78" customWidth="1"/>
    <col min="9474" max="9474" width="15.85546875" style="78" customWidth="1"/>
    <col min="9475" max="9475" width="18.28515625" style="78" customWidth="1"/>
    <col min="9476" max="9476" width="18.7109375" style="78" customWidth="1"/>
    <col min="9477" max="9477" width="15.5703125" style="78" customWidth="1"/>
    <col min="9478" max="9478" width="15.7109375" style="78" customWidth="1"/>
    <col min="9479" max="9481" width="9.140625" style="78"/>
    <col min="9482" max="9482" width="17.140625" style="78" customWidth="1"/>
    <col min="9483" max="9483" width="10.140625" style="78" bestFit="1" customWidth="1"/>
    <col min="9484" max="9727" width="9.140625" style="78"/>
    <col min="9728" max="9728" width="4.5703125" style="78" customWidth="1"/>
    <col min="9729" max="9729" width="49.85546875" style="78" customWidth="1"/>
    <col min="9730" max="9730" width="15.85546875" style="78" customWidth="1"/>
    <col min="9731" max="9731" width="18.28515625" style="78" customWidth="1"/>
    <col min="9732" max="9732" width="18.7109375" style="78" customWidth="1"/>
    <col min="9733" max="9733" width="15.5703125" style="78" customWidth="1"/>
    <col min="9734" max="9734" width="15.7109375" style="78" customWidth="1"/>
    <col min="9735" max="9737" width="9.140625" style="78"/>
    <col min="9738" max="9738" width="17.140625" style="78" customWidth="1"/>
    <col min="9739" max="9739" width="10.140625" style="78" bestFit="1" customWidth="1"/>
    <col min="9740" max="9983" width="9.140625" style="78"/>
    <col min="9984" max="9984" width="4.5703125" style="78" customWidth="1"/>
    <col min="9985" max="9985" width="49.85546875" style="78" customWidth="1"/>
    <col min="9986" max="9986" width="15.85546875" style="78" customWidth="1"/>
    <col min="9987" max="9987" width="18.28515625" style="78" customWidth="1"/>
    <col min="9988" max="9988" width="18.7109375" style="78" customWidth="1"/>
    <col min="9989" max="9989" width="15.5703125" style="78" customWidth="1"/>
    <col min="9990" max="9990" width="15.7109375" style="78" customWidth="1"/>
    <col min="9991" max="9993" width="9.140625" style="78"/>
    <col min="9994" max="9994" width="17.140625" style="78" customWidth="1"/>
    <col min="9995" max="9995" width="10.140625" style="78" bestFit="1" customWidth="1"/>
    <col min="9996" max="10239" width="9.140625" style="78"/>
    <col min="10240" max="10240" width="4.5703125" style="78" customWidth="1"/>
    <col min="10241" max="10241" width="49.85546875" style="78" customWidth="1"/>
    <col min="10242" max="10242" width="15.85546875" style="78" customWidth="1"/>
    <col min="10243" max="10243" width="18.28515625" style="78" customWidth="1"/>
    <col min="10244" max="10244" width="18.7109375" style="78" customWidth="1"/>
    <col min="10245" max="10245" width="15.5703125" style="78" customWidth="1"/>
    <col min="10246" max="10246" width="15.7109375" style="78" customWidth="1"/>
    <col min="10247" max="10249" width="9.140625" style="78"/>
    <col min="10250" max="10250" width="17.140625" style="78" customWidth="1"/>
    <col min="10251" max="10251" width="10.140625" style="78" bestFit="1" customWidth="1"/>
    <col min="10252" max="10495" width="9.140625" style="78"/>
    <col min="10496" max="10496" width="4.5703125" style="78" customWidth="1"/>
    <col min="10497" max="10497" width="49.85546875" style="78" customWidth="1"/>
    <col min="10498" max="10498" width="15.85546875" style="78" customWidth="1"/>
    <col min="10499" max="10499" width="18.28515625" style="78" customWidth="1"/>
    <col min="10500" max="10500" width="18.7109375" style="78" customWidth="1"/>
    <col min="10501" max="10501" width="15.5703125" style="78" customWidth="1"/>
    <col min="10502" max="10502" width="15.7109375" style="78" customWidth="1"/>
    <col min="10503" max="10505" width="9.140625" style="78"/>
    <col min="10506" max="10506" width="17.140625" style="78" customWidth="1"/>
    <col min="10507" max="10507" width="10.140625" style="78" bestFit="1" customWidth="1"/>
    <col min="10508" max="10751" width="9.140625" style="78"/>
    <col min="10752" max="10752" width="4.5703125" style="78" customWidth="1"/>
    <col min="10753" max="10753" width="49.85546875" style="78" customWidth="1"/>
    <col min="10754" max="10754" width="15.85546875" style="78" customWidth="1"/>
    <col min="10755" max="10755" width="18.28515625" style="78" customWidth="1"/>
    <col min="10756" max="10756" width="18.7109375" style="78" customWidth="1"/>
    <col min="10757" max="10757" width="15.5703125" style="78" customWidth="1"/>
    <col min="10758" max="10758" width="15.7109375" style="78" customWidth="1"/>
    <col min="10759" max="10761" width="9.140625" style="78"/>
    <col min="10762" max="10762" width="17.140625" style="78" customWidth="1"/>
    <col min="10763" max="10763" width="10.140625" style="78" bestFit="1" customWidth="1"/>
    <col min="10764" max="11007" width="9.140625" style="78"/>
    <col min="11008" max="11008" width="4.5703125" style="78" customWidth="1"/>
    <col min="11009" max="11009" width="49.85546875" style="78" customWidth="1"/>
    <col min="11010" max="11010" width="15.85546875" style="78" customWidth="1"/>
    <col min="11011" max="11011" width="18.28515625" style="78" customWidth="1"/>
    <col min="11012" max="11012" width="18.7109375" style="78" customWidth="1"/>
    <col min="11013" max="11013" width="15.5703125" style="78" customWidth="1"/>
    <col min="11014" max="11014" width="15.7109375" style="78" customWidth="1"/>
    <col min="11015" max="11017" width="9.140625" style="78"/>
    <col min="11018" max="11018" width="17.140625" style="78" customWidth="1"/>
    <col min="11019" max="11019" width="10.140625" style="78" bestFit="1" customWidth="1"/>
    <col min="11020" max="11263" width="9.140625" style="78"/>
    <col min="11264" max="11264" width="4.5703125" style="78" customWidth="1"/>
    <col min="11265" max="11265" width="49.85546875" style="78" customWidth="1"/>
    <col min="11266" max="11266" width="15.85546875" style="78" customWidth="1"/>
    <col min="11267" max="11267" width="18.28515625" style="78" customWidth="1"/>
    <col min="11268" max="11268" width="18.7109375" style="78" customWidth="1"/>
    <col min="11269" max="11269" width="15.5703125" style="78" customWidth="1"/>
    <col min="11270" max="11270" width="15.7109375" style="78" customWidth="1"/>
    <col min="11271" max="11273" width="9.140625" style="78"/>
    <col min="11274" max="11274" width="17.140625" style="78" customWidth="1"/>
    <col min="11275" max="11275" width="10.140625" style="78" bestFit="1" customWidth="1"/>
    <col min="11276" max="11519" width="9.140625" style="78"/>
    <col min="11520" max="11520" width="4.5703125" style="78" customWidth="1"/>
    <col min="11521" max="11521" width="49.85546875" style="78" customWidth="1"/>
    <col min="11522" max="11522" width="15.85546875" style="78" customWidth="1"/>
    <col min="11523" max="11523" width="18.28515625" style="78" customWidth="1"/>
    <col min="11524" max="11524" width="18.7109375" style="78" customWidth="1"/>
    <col min="11525" max="11525" width="15.5703125" style="78" customWidth="1"/>
    <col min="11526" max="11526" width="15.7109375" style="78" customWidth="1"/>
    <col min="11527" max="11529" width="9.140625" style="78"/>
    <col min="11530" max="11530" width="17.140625" style="78" customWidth="1"/>
    <col min="11531" max="11531" width="10.140625" style="78" bestFit="1" customWidth="1"/>
    <col min="11532" max="11775" width="9.140625" style="78"/>
    <col min="11776" max="11776" width="4.5703125" style="78" customWidth="1"/>
    <col min="11777" max="11777" width="49.85546875" style="78" customWidth="1"/>
    <col min="11778" max="11778" width="15.85546875" style="78" customWidth="1"/>
    <col min="11779" max="11779" width="18.28515625" style="78" customWidth="1"/>
    <col min="11780" max="11780" width="18.7109375" style="78" customWidth="1"/>
    <col min="11781" max="11781" width="15.5703125" style="78" customWidth="1"/>
    <col min="11782" max="11782" width="15.7109375" style="78" customWidth="1"/>
    <col min="11783" max="11785" width="9.140625" style="78"/>
    <col min="11786" max="11786" width="17.140625" style="78" customWidth="1"/>
    <col min="11787" max="11787" width="10.140625" style="78" bestFit="1" customWidth="1"/>
    <col min="11788" max="12031" width="9.140625" style="78"/>
    <col min="12032" max="12032" width="4.5703125" style="78" customWidth="1"/>
    <col min="12033" max="12033" width="49.85546875" style="78" customWidth="1"/>
    <col min="12034" max="12034" width="15.85546875" style="78" customWidth="1"/>
    <col min="12035" max="12035" width="18.28515625" style="78" customWidth="1"/>
    <col min="12036" max="12036" width="18.7109375" style="78" customWidth="1"/>
    <col min="12037" max="12037" width="15.5703125" style="78" customWidth="1"/>
    <col min="12038" max="12038" width="15.7109375" style="78" customWidth="1"/>
    <col min="12039" max="12041" width="9.140625" style="78"/>
    <col min="12042" max="12042" width="17.140625" style="78" customWidth="1"/>
    <col min="12043" max="12043" width="10.140625" style="78" bestFit="1" customWidth="1"/>
    <col min="12044" max="12287" width="9.140625" style="78"/>
    <col min="12288" max="12288" width="4.5703125" style="78" customWidth="1"/>
    <col min="12289" max="12289" width="49.85546875" style="78" customWidth="1"/>
    <col min="12290" max="12290" width="15.85546875" style="78" customWidth="1"/>
    <col min="12291" max="12291" width="18.28515625" style="78" customWidth="1"/>
    <col min="12292" max="12292" width="18.7109375" style="78" customWidth="1"/>
    <col min="12293" max="12293" width="15.5703125" style="78" customWidth="1"/>
    <col min="12294" max="12294" width="15.7109375" style="78" customWidth="1"/>
    <col min="12295" max="12297" width="9.140625" style="78"/>
    <col min="12298" max="12298" width="17.140625" style="78" customWidth="1"/>
    <col min="12299" max="12299" width="10.140625" style="78" bestFit="1" customWidth="1"/>
    <col min="12300" max="12543" width="9.140625" style="78"/>
    <col min="12544" max="12544" width="4.5703125" style="78" customWidth="1"/>
    <col min="12545" max="12545" width="49.85546875" style="78" customWidth="1"/>
    <col min="12546" max="12546" width="15.85546875" style="78" customWidth="1"/>
    <col min="12547" max="12547" width="18.28515625" style="78" customWidth="1"/>
    <col min="12548" max="12548" width="18.7109375" style="78" customWidth="1"/>
    <col min="12549" max="12549" width="15.5703125" style="78" customWidth="1"/>
    <col min="12550" max="12550" width="15.7109375" style="78" customWidth="1"/>
    <col min="12551" max="12553" width="9.140625" style="78"/>
    <col min="12554" max="12554" width="17.140625" style="78" customWidth="1"/>
    <col min="12555" max="12555" width="10.140625" style="78" bestFit="1" customWidth="1"/>
    <col min="12556" max="12799" width="9.140625" style="78"/>
    <col min="12800" max="12800" width="4.5703125" style="78" customWidth="1"/>
    <col min="12801" max="12801" width="49.85546875" style="78" customWidth="1"/>
    <col min="12802" max="12802" width="15.85546875" style="78" customWidth="1"/>
    <col min="12803" max="12803" width="18.28515625" style="78" customWidth="1"/>
    <col min="12804" max="12804" width="18.7109375" style="78" customWidth="1"/>
    <col min="12805" max="12805" width="15.5703125" style="78" customWidth="1"/>
    <col min="12806" max="12806" width="15.7109375" style="78" customWidth="1"/>
    <col min="12807" max="12809" width="9.140625" style="78"/>
    <col min="12810" max="12810" width="17.140625" style="78" customWidth="1"/>
    <col min="12811" max="12811" width="10.140625" style="78" bestFit="1" customWidth="1"/>
    <col min="12812" max="13055" width="9.140625" style="78"/>
    <col min="13056" max="13056" width="4.5703125" style="78" customWidth="1"/>
    <col min="13057" max="13057" width="49.85546875" style="78" customWidth="1"/>
    <col min="13058" max="13058" width="15.85546875" style="78" customWidth="1"/>
    <col min="13059" max="13059" width="18.28515625" style="78" customWidth="1"/>
    <col min="13060" max="13060" width="18.7109375" style="78" customWidth="1"/>
    <col min="13061" max="13061" width="15.5703125" style="78" customWidth="1"/>
    <col min="13062" max="13062" width="15.7109375" style="78" customWidth="1"/>
    <col min="13063" max="13065" width="9.140625" style="78"/>
    <col min="13066" max="13066" width="17.140625" style="78" customWidth="1"/>
    <col min="13067" max="13067" width="10.140625" style="78" bestFit="1" customWidth="1"/>
    <col min="13068" max="13311" width="9.140625" style="78"/>
    <col min="13312" max="13312" width="4.5703125" style="78" customWidth="1"/>
    <col min="13313" max="13313" width="49.85546875" style="78" customWidth="1"/>
    <col min="13314" max="13314" width="15.85546875" style="78" customWidth="1"/>
    <col min="13315" max="13315" width="18.28515625" style="78" customWidth="1"/>
    <col min="13316" max="13316" width="18.7109375" style="78" customWidth="1"/>
    <col min="13317" max="13317" width="15.5703125" style="78" customWidth="1"/>
    <col min="13318" max="13318" width="15.7109375" style="78" customWidth="1"/>
    <col min="13319" max="13321" width="9.140625" style="78"/>
    <col min="13322" max="13322" width="17.140625" style="78" customWidth="1"/>
    <col min="13323" max="13323" width="10.140625" style="78" bestFit="1" customWidth="1"/>
    <col min="13324" max="13567" width="9.140625" style="78"/>
    <col min="13568" max="13568" width="4.5703125" style="78" customWidth="1"/>
    <col min="13569" max="13569" width="49.85546875" style="78" customWidth="1"/>
    <col min="13570" max="13570" width="15.85546875" style="78" customWidth="1"/>
    <col min="13571" max="13571" width="18.28515625" style="78" customWidth="1"/>
    <col min="13572" max="13572" width="18.7109375" style="78" customWidth="1"/>
    <col min="13573" max="13573" width="15.5703125" style="78" customWidth="1"/>
    <col min="13574" max="13574" width="15.7109375" style="78" customWidth="1"/>
    <col min="13575" max="13577" width="9.140625" style="78"/>
    <col min="13578" max="13578" width="17.140625" style="78" customWidth="1"/>
    <col min="13579" max="13579" width="10.140625" style="78" bestFit="1" customWidth="1"/>
    <col min="13580" max="13823" width="9.140625" style="78"/>
    <col min="13824" max="13824" width="4.5703125" style="78" customWidth="1"/>
    <col min="13825" max="13825" width="49.85546875" style="78" customWidth="1"/>
    <col min="13826" max="13826" width="15.85546875" style="78" customWidth="1"/>
    <col min="13827" max="13827" width="18.28515625" style="78" customWidth="1"/>
    <col min="13828" max="13828" width="18.7109375" style="78" customWidth="1"/>
    <col min="13829" max="13829" width="15.5703125" style="78" customWidth="1"/>
    <col min="13830" max="13830" width="15.7109375" style="78" customWidth="1"/>
    <col min="13831" max="13833" width="9.140625" style="78"/>
    <col min="13834" max="13834" width="17.140625" style="78" customWidth="1"/>
    <col min="13835" max="13835" width="10.140625" style="78" bestFit="1" customWidth="1"/>
    <col min="13836" max="14079" width="9.140625" style="78"/>
    <col min="14080" max="14080" width="4.5703125" style="78" customWidth="1"/>
    <col min="14081" max="14081" width="49.85546875" style="78" customWidth="1"/>
    <col min="14082" max="14082" width="15.85546875" style="78" customWidth="1"/>
    <col min="14083" max="14083" width="18.28515625" style="78" customWidth="1"/>
    <col min="14084" max="14084" width="18.7109375" style="78" customWidth="1"/>
    <col min="14085" max="14085" width="15.5703125" style="78" customWidth="1"/>
    <col min="14086" max="14086" width="15.7109375" style="78" customWidth="1"/>
    <col min="14087" max="14089" width="9.140625" style="78"/>
    <col min="14090" max="14090" width="17.140625" style="78" customWidth="1"/>
    <col min="14091" max="14091" width="10.140625" style="78" bestFit="1" customWidth="1"/>
    <col min="14092" max="14335" width="9.140625" style="78"/>
    <col min="14336" max="14336" width="4.5703125" style="78" customWidth="1"/>
    <col min="14337" max="14337" width="49.85546875" style="78" customWidth="1"/>
    <col min="14338" max="14338" width="15.85546875" style="78" customWidth="1"/>
    <col min="14339" max="14339" width="18.28515625" style="78" customWidth="1"/>
    <col min="14340" max="14340" width="18.7109375" style="78" customWidth="1"/>
    <col min="14341" max="14341" width="15.5703125" style="78" customWidth="1"/>
    <col min="14342" max="14342" width="15.7109375" style="78" customWidth="1"/>
    <col min="14343" max="14345" width="9.140625" style="78"/>
    <col min="14346" max="14346" width="17.140625" style="78" customWidth="1"/>
    <col min="14347" max="14347" width="10.140625" style="78" bestFit="1" customWidth="1"/>
    <col min="14348" max="14591" width="9.140625" style="78"/>
    <col min="14592" max="14592" width="4.5703125" style="78" customWidth="1"/>
    <col min="14593" max="14593" width="49.85546875" style="78" customWidth="1"/>
    <col min="14594" max="14594" width="15.85546875" style="78" customWidth="1"/>
    <col min="14595" max="14595" width="18.28515625" style="78" customWidth="1"/>
    <col min="14596" max="14596" width="18.7109375" style="78" customWidth="1"/>
    <col min="14597" max="14597" width="15.5703125" style="78" customWidth="1"/>
    <col min="14598" max="14598" width="15.7109375" style="78" customWidth="1"/>
    <col min="14599" max="14601" width="9.140625" style="78"/>
    <col min="14602" max="14602" width="17.140625" style="78" customWidth="1"/>
    <col min="14603" max="14603" width="10.140625" style="78" bestFit="1" customWidth="1"/>
    <col min="14604" max="14847" width="9.140625" style="78"/>
    <col min="14848" max="14848" width="4.5703125" style="78" customWidth="1"/>
    <col min="14849" max="14849" width="49.85546875" style="78" customWidth="1"/>
    <col min="14850" max="14850" width="15.85546875" style="78" customWidth="1"/>
    <col min="14851" max="14851" width="18.28515625" style="78" customWidth="1"/>
    <col min="14852" max="14852" width="18.7109375" style="78" customWidth="1"/>
    <col min="14853" max="14853" width="15.5703125" style="78" customWidth="1"/>
    <col min="14854" max="14854" width="15.7109375" style="78" customWidth="1"/>
    <col min="14855" max="14857" width="9.140625" style="78"/>
    <col min="14858" max="14858" width="17.140625" style="78" customWidth="1"/>
    <col min="14859" max="14859" width="10.140625" style="78" bestFit="1" customWidth="1"/>
    <col min="14860" max="15103" width="9.140625" style="78"/>
    <col min="15104" max="15104" width="4.5703125" style="78" customWidth="1"/>
    <col min="15105" max="15105" width="49.85546875" style="78" customWidth="1"/>
    <col min="15106" max="15106" width="15.85546875" style="78" customWidth="1"/>
    <col min="15107" max="15107" width="18.28515625" style="78" customWidth="1"/>
    <col min="15108" max="15108" width="18.7109375" style="78" customWidth="1"/>
    <col min="15109" max="15109" width="15.5703125" style="78" customWidth="1"/>
    <col min="15110" max="15110" width="15.7109375" style="78" customWidth="1"/>
    <col min="15111" max="15113" width="9.140625" style="78"/>
    <col min="15114" max="15114" width="17.140625" style="78" customWidth="1"/>
    <col min="15115" max="15115" width="10.140625" style="78" bestFit="1" customWidth="1"/>
    <col min="15116" max="15359" width="9.140625" style="78"/>
    <col min="15360" max="15360" width="4.5703125" style="78" customWidth="1"/>
    <col min="15361" max="15361" width="49.85546875" style="78" customWidth="1"/>
    <col min="15362" max="15362" width="15.85546875" style="78" customWidth="1"/>
    <col min="15363" max="15363" width="18.28515625" style="78" customWidth="1"/>
    <col min="15364" max="15364" width="18.7109375" style="78" customWidth="1"/>
    <col min="15365" max="15365" width="15.5703125" style="78" customWidth="1"/>
    <col min="15366" max="15366" width="15.7109375" style="78" customWidth="1"/>
    <col min="15367" max="15369" width="9.140625" style="78"/>
    <col min="15370" max="15370" width="17.140625" style="78" customWidth="1"/>
    <col min="15371" max="15371" width="10.140625" style="78" bestFit="1" customWidth="1"/>
    <col min="15372" max="15615" width="9.140625" style="78"/>
    <col min="15616" max="15616" width="4.5703125" style="78" customWidth="1"/>
    <col min="15617" max="15617" width="49.85546875" style="78" customWidth="1"/>
    <col min="15618" max="15618" width="15.85546875" style="78" customWidth="1"/>
    <col min="15619" max="15619" width="18.28515625" style="78" customWidth="1"/>
    <col min="15620" max="15620" width="18.7109375" style="78" customWidth="1"/>
    <col min="15621" max="15621" width="15.5703125" style="78" customWidth="1"/>
    <col min="15622" max="15622" width="15.7109375" style="78" customWidth="1"/>
    <col min="15623" max="15625" width="9.140625" style="78"/>
    <col min="15626" max="15626" width="17.140625" style="78" customWidth="1"/>
    <col min="15627" max="15627" width="10.140625" style="78" bestFit="1" customWidth="1"/>
    <col min="15628" max="15871" width="9.140625" style="78"/>
    <col min="15872" max="15872" width="4.5703125" style="78" customWidth="1"/>
    <col min="15873" max="15873" width="49.85546875" style="78" customWidth="1"/>
    <col min="15874" max="15874" width="15.85546875" style="78" customWidth="1"/>
    <col min="15875" max="15875" width="18.28515625" style="78" customWidth="1"/>
    <col min="15876" max="15876" width="18.7109375" style="78" customWidth="1"/>
    <col min="15877" max="15877" width="15.5703125" style="78" customWidth="1"/>
    <col min="15878" max="15878" width="15.7109375" style="78" customWidth="1"/>
    <col min="15879" max="15881" width="9.140625" style="78"/>
    <col min="15882" max="15882" width="17.140625" style="78" customWidth="1"/>
    <col min="15883" max="15883" width="10.140625" style="78" bestFit="1" customWidth="1"/>
    <col min="15884" max="16127" width="9.140625" style="78"/>
    <col min="16128" max="16128" width="4.5703125" style="78" customWidth="1"/>
    <col min="16129" max="16129" width="49.85546875" style="78" customWidth="1"/>
    <col min="16130" max="16130" width="15.85546875" style="78" customWidth="1"/>
    <col min="16131" max="16131" width="18.28515625" style="78" customWidth="1"/>
    <col min="16132" max="16132" width="18.7109375" style="78" customWidth="1"/>
    <col min="16133" max="16133" width="15.5703125" style="78" customWidth="1"/>
    <col min="16134" max="16134" width="15.7109375" style="78" customWidth="1"/>
    <col min="16135" max="16137" width="9.140625" style="78"/>
    <col min="16138" max="16138" width="17.140625" style="78" customWidth="1"/>
    <col min="16139" max="16139" width="10.140625" style="78" bestFit="1" customWidth="1"/>
    <col min="16140" max="16384" width="9.140625" style="78"/>
  </cols>
  <sheetData>
    <row r="1" spans="1:255" ht="18.75" x14ac:dyDescent="0.2">
      <c r="A1" s="129" t="s">
        <v>73</v>
      </c>
      <c r="B1" s="129"/>
      <c r="C1" s="129"/>
      <c r="D1" s="129"/>
      <c r="E1" s="129"/>
      <c r="F1" s="129"/>
      <c r="G1" s="129"/>
    </row>
    <row r="2" spans="1:255" x14ac:dyDescent="0.2">
      <c r="A2" s="130" t="s">
        <v>71</v>
      </c>
      <c r="B2" s="131"/>
      <c r="C2" s="131"/>
      <c r="D2" s="131"/>
      <c r="E2" s="131"/>
      <c r="F2" s="131"/>
      <c r="G2" s="131"/>
      <c r="H2" s="79"/>
      <c r="I2" s="79"/>
      <c r="J2" s="79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E2" s="80"/>
      <c r="IF2" s="80"/>
      <c r="IG2" s="80"/>
      <c r="IH2" s="80"/>
      <c r="II2" s="80"/>
      <c r="IJ2" s="80"/>
      <c r="IK2" s="80"/>
      <c r="IL2" s="80"/>
      <c r="IM2" s="80"/>
      <c r="IN2" s="80"/>
      <c r="IO2" s="80"/>
      <c r="IP2" s="80"/>
      <c r="IQ2" s="80"/>
      <c r="IR2" s="80"/>
      <c r="IS2" s="80"/>
      <c r="IT2" s="80"/>
      <c r="IU2" s="80"/>
    </row>
    <row r="3" spans="1:255" ht="41.25" customHeight="1" x14ac:dyDescent="0.2">
      <c r="A3" s="132" t="s">
        <v>31</v>
      </c>
      <c r="B3" s="133"/>
      <c r="C3" s="133"/>
      <c r="D3" s="133"/>
      <c r="E3" s="133"/>
      <c r="F3" s="133"/>
      <c r="G3" s="133"/>
      <c r="H3" s="79"/>
      <c r="I3" s="79"/>
      <c r="J3" s="79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O3" s="80"/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C3" s="80"/>
      <c r="HD3" s="80"/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R3" s="80"/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80"/>
      <c r="IS3" s="80"/>
      <c r="IT3" s="80"/>
      <c r="IU3" s="80"/>
    </row>
    <row r="4" spans="1:255" x14ac:dyDescent="0.2">
      <c r="A4" s="134"/>
      <c r="B4" s="134"/>
      <c r="C4" s="134"/>
      <c r="D4" s="134"/>
      <c r="E4" s="134"/>
      <c r="F4" s="134"/>
      <c r="G4" s="134"/>
      <c r="H4" s="81"/>
      <c r="I4" s="81"/>
      <c r="J4" s="81"/>
      <c r="K4" s="82"/>
      <c r="L4" s="82"/>
      <c r="M4" s="82"/>
      <c r="N4" s="82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3"/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3"/>
      <c r="IJ4" s="83"/>
      <c r="IK4" s="83"/>
      <c r="IL4" s="83"/>
      <c r="IM4" s="83"/>
      <c r="IN4" s="83"/>
      <c r="IO4" s="83"/>
      <c r="IP4" s="83"/>
      <c r="IQ4" s="83"/>
      <c r="IR4" s="83"/>
      <c r="IS4" s="83"/>
      <c r="IT4" s="83"/>
      <c r="IU4" s="83"/>
    </row>
    <row r="5" spans="1:255" x14ac:dyDescent="0.2">
      <c r="A5" s="84"/>
      <c r="B5" s="135" t="s">
        <v>72</v>
      </c>
      <c r="C5" s="135"/>
      <c r="D5" s="135"/>
      <c r="E5" s="135"/>
      <c r="F5" s="135"/>
      <c r="G5" s="135"/>
      <c r="H5" s="136"/>
      <c r="I5" s="136"/>
      <c r="J5" s="136"/>
    </row>
    <row r="6" spans="1:255" ht="60" x14ac:dyDescent="0.2">
      <c r="A6" s="85" t="s">
        <v>53</v>
      </c>
      <c r="B6" s="85" t="s">
        <v>54</v>
      </c>
      <c r="C6" s="85" t="s">
        <v>55</v>
      </c>
      <c r="D6" s="85" t="s">
        <v>66</v>
      </c>
      <c r="E6" s="85" t="s">
        <v>67</v>
      </c>
      <c r="F6" s="85" t="s">
        <v>68</v>
      </c>
      <c r="G6" s="85" t="s">
        <v>69</v>
      </c>
      <c r="H6" s="86"/>
      <c r="I6" s="86"/>
      <c r="J6" s="86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  <c r="IR6" s="87"/>
      <c r="IS6" s="87"/>
      <c r="IT6" s="87"/>
      <c r="IU6" s="87"/>
    </row>
    <row r="7" spans="1:255" x14ac:dyDescent="0.2">
      <c r="A7" s="88" t="s">
        <v>20</v>
      </c>
      <c r="B7" s="88" t="s">
        <v>56</v>
      </c>
      <c r="C7" s="88" t="s">
        <v>57</v>
      </c>
      <c r="D7" s="88">
        <v>4</v>
      </c>
      <c r="E7" s="88" t="s">
        <v>58</v>
      </c>
      <c r="F7" s="88" t="s">
        <v>59</v>
      </c>
      <c r="G7" s="88" t="s">
        <v>60</v>
      </c>
      <c r="H7" s="89"/>
      <c r="I7" s="89"/>
      <c r="J7" s="89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  <c r="FW7" s="90"/>
      <c r="FX7" s="90"/>
      <c r="FY7" s="90"/>
      <c r="FZ7" s="90"/>
      <c r="GA7" s="90"/>
      <c r="GB7" s="90"/>
      <c r="GC7" s="90"/>
      <c r="GD7" s="90"/>
      <c r="GE7" s="90"/>
      <c r="GF7" s="90"/>
      <c r="GG7" s="90"/>
      <c r="GH7" s="90"/>
      <c r="GI7" s="90"/>
      <c r="GJ7" s="90"/>
      <c r="GK7" s="90"/>
      <c r="GL7" s="90"/>
      <c r="GM7" s="90"/>
      <c r="GN7" s="90"/>
      <c r="GO7" s="90"/>
      <c r="GP7" s="90"/>
      <c r="GQ7" s="90"/>
      <c r="GR7" s="90"/>
      <c r="GS7" s="90"/>
      <c r="GT7" s="90"/>
      <c r="GU7" s="90"/>
      <c r="GV7" s="90"/>
      <c r="GW7" s="90"/>
      <c r="GX7" s="90"/>
      <c r="GY7" s="90"/>
      <c r="GZ7" s="90"/>
      <c r="HA7" s="90"/>
      <c r="HB7" s="90"/>
      <c r="HC7" s="90"/>
      <c r="HD7" s="90"/>
      <c r="HE7" s="90"/>
      <c r="HF7" s="90"/>
      <c r="HG7" s="90"/>
      <c r="HH7" s="90"/>
      <c r="HI7" s="90"/>
      <c r="HJ7" s="90"/>
      <c r="HK7" s="90"/>
      <c r="HL7" s="90"/>
      <c r="HM7" s="90"/>
      <c r="HN7" s="90"/>
      <c r="HO7" s="90"/>
      <c r="HP7" s="90"/>
      <c r="HQ7" s="90"/>
      <c r="HR7" s="90"/>
      <c r="HS7" s="90"/>
      <c r="HT7" s="90"/>
      <c r="HU7" s="90"/>
      <c r="HV7" s="90"/>
      <c r="HW7" s="90"/>
      <c r="HX7" s="90"/>
      <c r="HY7" s="90"/>
      <c r="HZ7" s="90"/>
      <c r="IA7" s="90"/>
      <c r="IB7" s="90"/>
      <c r="IC7" s="90"/>
      <c r="ID7" s="90"/>
      <c r="IE7" s="90"/>
      <c r="IF7" s="90"/>
      <c r="IG7" s="90"/>
      <c r="IH7" s="90"/>
      <c r="II7" s="90"/>
      <c r="IJ7" s="90"/>
      <c r="IK7" s="90"/>
      <c r="IL7" s="90"/>
      <c r="IM7" s="90"/>
      <c r="IN7" s="90"/>
      <c r="IO7" s="90"/>
      <c r="IP7" s="90"/>
      <c r="IQ7" s="90"/>
      <c r="IR7" s="90"/>
      <c r="IS7" s="90"/>
      <c r="IT7" s="90"/>
      <c r="IU7" s="90"/>
    </row>
    <row r="8" spans="1:255" ht="45" x14ac:dyDescent="0.2">
      <c r="A8" s="91">
        <v>1</v>
      </c>
      <c r="B8" s="92" t="s">
        <v>70</v>
      </c>
      <c r="C8" s="93" t="s">
        <v>65</v>
      </c>
      <c r="D8" s="94">
        <f>'УНЦ ПС-636 - ТП1'!J18</f>
        <v>1814305.01</v>
      </c>
      <c r="E8" s="94">
        <f>'УНЦ ПС-636 - ТП1'!J34</f>
        <v>40868196.590000004</v>
      </c>
      <c r="F8" s="94">
        <f>E8*0.22</f>
        <v>8991003.25</v>
      </c>
      <c r="G8" s="94">
        <f>E8+F8</f>
        <v>49859199.840000004</v>
      </c>
      <c r="H8" s="84"/>
      <c r="I8" s="84"/>
      <c r="J8" s="84"/>
    </row>
    <row r="9" spans="1:255" ht="30" x14ac:dyDescent="0.2">
      <c r="A9" s="91">
        <v>2</v>
      </c>
      <c r="B9" s="95" t="s">
        <v>32</v>
      </c>
      <c r="C9" s="93" t="s">
        <v>64</v>
      </c>
      <c r="D9" s="94">
        <f>'УНЦ ТП2 - РП511'!J18</f>
        <v>3607133.04</v>
      </c>
      <c r="E9" s="94">
        <f>'УНЦ ТП2 - РП511'!J34</f>
        <v>92512175.569999993</v>
      </c>
      <c r="F9" s="94">
        <f>E9*0.22</f>
        <v>20352678.629999999</v>
      </c>
      <c r="G9" s="94">
        <f>E9+F9</f>
        <v>112864854.2</v>
      </c>
      <c r="H9" s="84"/>
      <c r="I9" s="84"/>
      <c r="J9" s="104"/>
    </row>
    <row r="10" spans="1:255" x14ac:dyDescent="0.2">
      <c r="A10" s="91">
        <v>3</v>
      </c>
      <c r="B10" s="96" t="s">
        <v>61</v>
      </c>
      <c r="C10" s="96"/>
      <c r="D10" s="97">
        <f>SUM(D8:D9)</f>
        <v>5421438.0499999998</v>
      </c>
      <c r="E10" s="97">
        <f>SUM(E8:E9)</f>
        <v>133380372.16</v>
      </c>
      <c r="F10" s="94"/>
      <c r="G10" s="94"/>
      <c r="H10" s="98"/>
      <c r="I10" s="98"/>
      <c r="J10" s="104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  <c r="DO10" s="99"/>
      <c r="DP10" s="99"/>
      <c r="DQ10" s="99"/>
      <c r="DR10" s="99"/>
      <c r="DS10" s="99"/>
      <c r="DT10" s="99"/>
      <c r="DU10" s="99"/>
      <c r="DV10" s="99"/>
      <c r="DW10" s="99"/>
      <c r="DX10" s="99"/>
      <c r="DY10" s="99"/>
      <c r="DZ10" s="99"/>
      <c r="EA10" s="99"/>
      <c r="EB10" s="99"/>
      <c r="EC10" s="99"/>
      <c r="ED10" s="99"/>
      <c r="EE10" s="99"/>
      <c r="EF10" s="99"/>
      <c r="EG10" s="99"/>
      <c r="EH10" s="99"/>
      <c r="EI10" s="99"/>
      <c r="EJ10" s="99"/>
      <c r="EK10" s="99"/>
      <c r="EL10" s="99"/>
      <c r="EM10" s="99"/>
      <c r="EN10" s="99"/>
      <c r="EO10" s="99"/>
      <c r="EP10" s="99"/>
      <c r="EQ10" s="99"/>
      <c r="ER10" s="99"/>
      <c r="ES10" s="99"/>
      <c r="ET10" s="99"/>
      <c r="EU10" s="99"/>
      <c r="EV10" s="99"/>
      <c r="EW10" s="99"/>
      <c r="EX10" s="99"/>
      <c r="EY10" s="99"/>
      <c r="EZ10" s="99"/>
      <c r="FA10" s="99"/>
      <c r="FB10" s="99"/>
      <c r="FC10" s="99"/>
      <c r="FD10" s="99"/>
      <c r="FE10" s="99"/>
      <c r="FF10" s="99"/>
      <c r="FG10" s="99"/>
      <c r="FH10" s="99"/>
      <c r="FI10" s="99"/>
      <c r="FJ10" s="99"/>
      <c r="FK10" s="99"/>
      <c r="FL10" s="99"/>
      <c r="FM10" s="99"/>
      <c r="FN10" s="99"/>
      <c r="FO10" s="99"/>
      <c r="FP10" s="99"/>
      <c r="FQ10" s="99"/>
      <c r="FR10" s="99"/>
      <c r="FS10" s="99"/>
      <c r="FT10" s="99"/>
      <c r="FU10" s="99"/>
      <c r="FV10" s="99"/>
      <c r="FW10" s="99"/>
      <c r="FX10" s="99"/>
      <c r="FY10" s="99"/>
      <c r="FZ10" s="99"/>
      <c r="GA10" s="99"/>
      <c r="GB10" s="99"/>
      <c r="GC10" s="99"/>
      <c r="GD10" s="99"/>
      <c r="GE10" s="99"/>
      <c r="GF10" s="99"/>
      <c r="GG10" s="99"/>
      <c r="GH10" s="99"/>
      <c r="GI10" s="99"/>
      <c r="GJ10" s="99"/>
      <c r="GK10" s="99"/>
      <c r="GL10" s="99"/>
      <c r="GM10" s="99"/>
      <c r="GN10" s="99"/>
      <c r="GO10" s="99"/>
      <c r="GP10" s="99"/>
      <c r="GQ10" s="99"/>
      <c r="GR10" s="99"/>
      <c r="GS10" s="99"/>
      <c r="GT10" s="99"/>
      <c r="GU10" s="99"/>
      <c r="GV10" s="99"/>
      <c r="GW10" s="99"/>
      <c r="GX10" s="99"/>
      <c r="GY10" s="99"/>
      <c r="GZ10" s="99"/>
      <c r="HA10" s="99"/>
      <c r="HB10" s="99"/>
      <c r="HC10" s="99"/>
      <c r="HD10" s="99"/>
      <c r="HE10" s="99"/>
      <c r="HF10" s="99"/>
      <c r="HG10" s="99"/>
      <c r="HH10" s="99"/>
      <c r="HI10" s="99"/>
      <c r="HJ10" s="99"/>
      <c r="HK10" s="99"/>
      <c r="HL10" s="99"/>
      <c r="HM10" s="99"/>
      <c r="HN10" s="99"/>
      <c r="HO10" s="99"/>
      <c r="HP10" s="99"/>
      <c r="HQ10" s="99"/>
      <c r="HR10" s="99"/>
      <c r="HS10" s="99"/>
      <c r="HT10" s="99"/>
      <c r="HU10" s="99"/>
      <c r="HV10" s="99"/>
      <c r="HW10" s="99"/>
      <c r="HX10" s="99"/>
      <c r="HY10" s="99"/>
      <c r="HZ10" s="99"/>
      <c r="IA10" s="99"/>
      <c r="IB10" s="99"/>
      <c r="IC10" s="99"/>
      <c r="ID10" s="99"/>
      <c r="IE10" s="99"/>
      <c r="IF10" s="99"/>
      <c r="IG10" s="99"/>
      <c r="IH10" s="99"/>
      <c r="II10" s="99"/>
      <c r="IJ10" s="99"/>
      <c r="IK10" s="99"/>
      <c r="IL10" s="99"/>
      <c r="IM10" s="99"/>
      <c r="IN10" s="99"/>
      <c r="IO10" s="99"/>
      <c r="IP10" s="99"/>
      <c r="IQ10" s="99"/>
      <c r="IR10" s="99"/>
      <c r="IS10" s="99"/>
      <c r="IT10" s="99"/>
      <c r="IU10" s="99"/>
    </row>
    <row r="11" spans="1:255" x14ac:dyDescent="0.2">
      <c r="A11" s="91">
        <v>4</v>
      </c>
      <c r="B11" s="100" t="s">
        <v>62</v>
      </c>
      <c r="C11" s="100"/>
      <c r="D11" s="97">
        <f>D10*0.22</f>
        <v>1192716.3700000001</v>
      </c>
      <c r="E11" s="101"/>
      <c r="F11" s="102">
        <f>SUM(F8:F9)</f>
        <v>29343681.879999999</v>
      </c>
      <c r="G11" s="94"/>
      <c r="H11" s="84"/>
      <c r="I11" s="84"/>
      <c r="J11" s="104">
        <f>'УНЦ ПС-636 - ТП1'!J34+'УНЦ ТП2 - РП511'!J34</f>
        <v>133380372.16</v>
      </c>
    </row>
    <row r="12" spans="1:255" x14ac:dyDescent="0.2">
      <c r="A12" s="91">
        <v>5</v>
      </c>
      <c r="B12" s="100" t="s">
        <v>0</v>
      </c>
      <c r="C12" s="100"/>
      <c r="D12" s="97">
        <f>D10+D11</f>
        <v>6614154.4199999999</v>
      </c>
      <c r="E12" s="103"/>
      <c r="F12" s="94"/>
      <c r="G12" s="102">
        <f>SUM(G8:G9)</f>
        <v>162724054.03999999</v>
      </c>
      <c r="H12" s="98"/>
      <c r="I12" s="98"/>
      <c r="J12" s="104">
        <f>'УНЦ ПС-636 - ТП1'!J35+'УНЦ ТП2 - РП511'!J35</f>
        <v>29343681.879999999</v>
      </c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99"/>
      <c r="FF12" s="99"/>
      <c r="FG12" s="99"/>
      <c r="FH12" s="99"/>
      <c r="FI12" s="99"/>
      <c r="FJ12" s="99"/>
      <c r="FK12" s="99"/>
      <c r="FL12" s="99"/>
      <c r="FM12" s="99"/>
      <c r="FN12" s="99"/>
      <c r="FO12" s="99"/>
      <c r="FP12" s="99"/>
      <c r="FQ12" s="99"/>
      <c r="FR12" s="99"/>
      <c r="FS12" s="99"/>
      <c r="FT12" s="99"/>
      <c r="FU12" s="99"/>
      <c r="FV12" s="99"/>
      <c r="FW12" s="99"/>
      <c r="FX12" s="99"/>
      <c r="FY12" s="99"/>
      <c r="FZ12" s="99"/>
      <c r="GA12" s="99"/>
      <c r="GB12" s="99"/>
      <c r="GC12" s="99"/>
      <c r="GD12" s="99"/>
      <c r="GE12" s="99"/>
      <c r="GF12" s="99"/>
      <c r="GG12" s="99"/>
      <c r="GH12" s="99"/>
      <c r="GI12" s="99"/>
      <c r="GJ12" s="99"/>
      <c r="GK12" s="99"/>
      <c r="GL12" s="99"/>
      <c r="GM12" s="99"/>
      <c r="GN12" s="99"/>
      <c r="GO12" s="99"/>
      <c r="GP12" s="99"/>
      <c r="GQ12" s="99"/>
      <c r="GR12" s="99"/>
      <c r="GS12" s="99"/>
      <c r="GT12" s="99"/>
      <c r="GU12" s="99"/>
      <c r="GV12" s="99"/>
      <c r="GW12" s="99"/>
      <c r="GX12" s="99"/>
      <c r="GY12" s="99"/>
      <c r="GZ12" s="99"/>
      <c r="HA12" s="99"/>
      <c r="HB12" s="99"/>
      <c r="HC12" s="99"/>
      <c r="HD12" s="99"/>
      <c r="HE12" s="99"/>
      <c r="HF12" s="99"/>
      <c r="HG12" s="99"/>
      <c r="HH12" s="99"/>
      <c r="HI12" s="99"/>
      <c r="HJ12" s="99"/>
      <c r="HK12" s="99"/>
      <c r="HL12" s="99"/>
      <c r="HM12" s="99"/>
      <c r="HN12" s="99"/>
      <c r="HO12" s="99"/>
      <c r="HP12" s="99"/>
      <c r="HQ12" s="99"/>
      <c r="HR12" s="99"/>
      <c r="HS12" s="99"/>
      <c r="HT12" s="99"/>
      <c r="HU12" s="99"/>
      <c r="HV12" s="99"/>
      <c r="HW12" s="99"/>
      <c r="HX12" s="99"/>
      <c r="HY12" s="99"/>
      <c r="HZ12" s="99"/>
      <c r="IA12" s="99"/>
      <c r="IB12" s="99"/>
      <c r="IC12" s="99"/>
      <c r="ID12" s="99"/>
      <c r="IE12" s="99"/>
      <c r="IF12" s="99"/>
      <c r="IG12" s="99"/>
      <c r="IH12" s="99"/>
      <c r="II12" s="99"/>
      <c r="IJ12" s="99"/>
      <c r="IK12" s="99"/>
      <c r="IL12" s="99"/>
      <c r="IM12" s="99"/>
      <c r="IN12" s="99"/>
      <c r="IO12" s="99"/>
      <c r="IP12" s="99"/>
      <c r="IQ12" s="99"/>
      <c r="IR12" s="99"/>
      <c r="IS12" s="99"/>
      <c r="IT12" s="99"/>
      <c r="IU12" s="99"/>
    </row>
    <row r="13" spans="1:255" x14ac:dyDescent="0.2">
      <c r="A13" s="84"/>
      <c r="B13" s="84"/>
      <c r="C13" s="84"/>
      <c r="D13" s="104"/>
      <c r="E13" s="104"/>
      <c r="F13" s="84"/>
      <c r="G13" s="84"/>
      <c r="H13" s="84"/>
      <c r="I13" s="84"/>
      <c r="J13" s="104">
        <f>'УНЦ ПС-636 - ТП1'!J36+'УНЦ ТП2 - РП511'!J36</f>
        <v>162724054.03999999</v>
      </c>
    </row>
    <row r="14" spans="1:255" x14ac:dyDescent="0.2">
      <c r="A14" s="84"/>
      <c r="B14" s="84"/>
      <c r="C14" s="84"/>
      <c r="D14" s="104"/>
      <c r="E14" s="105"/>
      <c r="F14" s="84"/>
      <c r="G14" s="84"/>
      <c r="H14" s="84"/>
      <c r="I14" s="84"/>
      <c r="J14" s="104">
        <f>'УНЦ ПС-636 - ТП1'!J37+'УНЦ ТП2 - РП511'!J37</f>
        <v>6614154.4199999999</v>
      </c>
    </row>
    <row r="15" spans="1:255" s="17" customFormat="1" ht="15" customHeight="1" x14ac:dyDescent="0.25">
      <c r="B15" s="18" t="s">
        <v>24</v>
      </c>
      <c r="C15" s="19"/>
      <c r="D15" s="20" t="s">
        <v>25</v>
      </c>
      <c r="E15" s="20"/>
      <c r="F15" s="20"/>
      <c r="G15" s="20"/>
      <c r="H15" s="21"/>
      <c r="I15" s="21"/>
      <c r="K15" s="22"/>
    </row>
    <row r="16" spans="1:255" s="17" customFormat="1" ht="15" customHeight="1" x14ac:dyDescent="0.2">
      <c r="B16" s="18"/>
      <c r="C16" s="23" t="s">
        <v>26</v>
      </c>
      <c r="D16" s="24"/>
      <c r="E16" s="24"/>
      <c r="F16" s="24"/>
      <c r="G16" s="24"/>
      <c r="H16" s="21"/>
      <c r="I16" s="21"/>
      <c r="K16" s="22"/>
    </row>
    <row r="17" spans="1:256" s="17" customFormat="1" ht="15" customHeight="1" x14ac:dyDescent="0.2">
      <c r="B17" s="18"/>
      <c r="C17" s="23"/>
      <c r="D17" s="24"/>
      <c r="E17" s="24"/>
      <c r="F17" s="24"/>
      <c r="G17" s="24"/>
      <c r="H17" s="21"/>
      <c r="I17" s="21"/>
      <c r="K17" s="22"/>
    </row>
    <row r="18" spans="1:256" s="17" customFormat="1" ht="15" x14ac:dyDescent="0.25">
      <c r="B18" s="25" t="s">
        <v>27</v>
      </c>
      <c r="C18" s="26"/>
      <c r="D18" s="20" t="s">
        <v>28</v>
      </c>
      <c r="E18" s="20"/>
      <c r="F18" s="20"/>
      <c r="G18" s="20"/>
      <c r="H18" s="27"/>
      <c r="I18" s="27"/>
      <c r="K18" s="22"/>
    </row>
    <row r="19" spans="1:256" s="17" customFormat="1" ht="15" x14ac:dyDescent="0.2">
      <c r="B19" s="27"/>
      <c r="C19" s="23" t="s">
        <v>29</v>
      </c>
      <c r="D19" s="27"/>
      <c r="E19" s="27"/>
      <c r="F19" s="27"/>
      <c r="G19" s="27"/>
      <c r="H19" s="27"/>
      <c r="I19" s="27"/>
      <c r="K19" s="22"/>
    </row>
    <row r="20" spans="1:256" s="7" customFormat="1" ht="15" x14ac:dyDescent="0.25">
      <c r="A20" s="28"/>
      <c r="B20" s="29"/>
      <c r="C20" s="29"/>
      <c r="D20" s="29"/>
      <c r="E20" s="29"/>
      <c r="F20" s="29"/>
      <c r="G20" s="29"/>
      <c r="H20" s="29"/>
      <c r="I20" s="29"/>
      <c r="J20" s="29"/>
      <c r="K20" s="12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</row>
    <row r="21" spans="1:256" s="7" customFormat="1" ht="15" x14ac:dyDescent="0.25">
      <c r="A21" s="16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</row>
    <row r="22" spans="1:256" s="7" customFormat="1" ht="15" x14ac:dyDescent="0.25">
      <c r="A22" s="16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</row>
  </sheetData>
  <mergeCells count="5">
    <mergeCell ref="A1:G1"/>
    <mergeCell ref="A2:G2"/>
    <mergeCell ref="A3:G3"/>
    <mergeCell ref="A4:G4"/>
    <mergeCell ref="B5:J5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УНЦ ПС-636 - ТП1</vt:lpstr>
      <vt:lpstr>УНЦ ТП2 - РП511</vt:lpstr>
      <vt:lpstr>Сводка затрат </vt:lpstr>
      <vt:lpstr>'Сводка затрат 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Александровна Лось</dc:creator>
  <cp:lastModifiedBy>Сердобинцева Екатерина Александровна</cp:lastModifiedBy>
  <cp:lastPrinted>2019-03-06T07:37:37Z</cp:lastPrinted>
  <dcterms:created xsi:type="dcterms:W3CDTF">2016-04-07T07:24:03Z</dcterms:created>
  <dcterms:modified xsi:type="dcterms:W3CDTF">2026-03-05T14:45:01Z</dcterms:modified>
</cp:coreProperties>
</file>